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MISLOVA\ПРОЕКТ БЮДЖЕТА НА 2024-2025\район\Для департамента и Совет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Доходы!$3:$5</definedName>
    <definedName name="_xlnm.Print_Titles" localSheetId="2">Источники!$1:$6</definedName>
    <definedName name="_xlnm.Print_Titles" localSheetId="1">Расходы!$1:$6</definedName>
  </definedNames>
  <calcPr calcId="152511"/>
</workbook>
</file>

<file path=xl/calcChain.xml><?xml version="1.0" encoding="utf-8"?>
<calcChain xmlns="http://schemas.openxmlformats.org/spreadsheetml/2006/main">
  <c r="G24" i="4" l="1"/>
  <c r="G23" i="4"/>
  <c r="G22" i="4"/>
  <c r="G21" i="4"/>
  <c r="G20" i="4"/>
  <c r="G19" i="4"/>
  <c r="G18" i="4"/>
  <c r="G17" i="4"/>
  <c r="G16" i="4"/>
  <c r="G15" i="4"/>
  <c r="F7" i="4"/>
  <c r="F13" i="4"/>
  <c r="F14" i="4"/>
  <c r="F15" i="4"/>
  <c r="F16" i="4"/>
  <c r="F17" i="4"/>
  <c r="F18" i="4"/>
  <c r="F19" i="4"/>
  <c r="F20" i="4"/>
  <c r="F21" i="4"/>
  <c r="F22" i="4"/>
  <c r="F23" i="4"/>
  <c r="F24" i="4"/>
  <c r="G290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7" i="3"/>
  <c r="F287" i="3"/>
  <c r="F286" i="3"/>
  <c r="F285" i="3" s="1"/>
  <c r="F283" i="3"/>
  <c r="F282" i="3"/>
  <c r="F280" i="3"/>
  <c r="F279" i="3"/>
  <c r="F275" i="3" s="1"/>
  <c r="F277" i="3"/>
  <c r="F276" i="3"/>
  <c r="F272" i="3"/>
  <c r="F271" i="3"/>
  <c r="F264" i="3" s="1"/>
  <c r="F269" i="3"/>
  <c r="F268" i="3"/>
  <c r="F266" i="3"/>
  <c r="F265" i="3"/>
  <c r="F260" i="3"/>
  <c r="F261" i="3"/>
  <c r="F262" i="3"/>
  <c r="F256" i="3"/>
  <c r="F258" i="3"/>
  <c r="F257" i="3" s="1"/>
  <c r="F253" i="3"/>
  <c r="F251" i="3"/>
  <c r="F250" i="3"/>
  <c r="F249" i="3" s="1"/>
  <c r="F248" i="3" s="1"/>
  <c r="F246" i="3"/>
  <c r="F244" i="3"/>
  <c r="F243" i="3"/>
  <c r="F241" i="3"/>
  <c r="F240" i="3"/>
  <c r="F239" i="3" s="1"/>
  <c r="F236" i="3"/>
  <c r="F232" i="3"/>
  <c r="F231" i="3" s="1"/>
  <c r="F228" i="3"/>
  <c r="F227" i="3"/>
  <c r="F225" i="3"/>
  <c r="F224" i="3"/>
  <c r="F223" i="3" s="1"/>
  <c r="F221" i="3"/>
  <c r="F220" i="3"/>
  <c r="F219" i="3" s="1"/>
  <c r="F216" i="3"/>
  <c r="F214" i="3"/>
  <c r="F213" i="3"/>
  <c r="F211" i="3"/>
  <c r="F209" i="3"/>
  <c r="F204" i="3"/>
  <c r="F203" i="3" s="1"/>
  <c r="F201" i="3"/>
  <c r="F200" i="3"/>
  <c r="F199" i="3" s="1"/>
  <c r="F198" i="3"/>
  <c r="F195" i="3" s="1"/>
  <c r="F194" i="3" s="1"/>
  <c r="F190" i="3"/>
  <c r="F188" i="3"/>
  <c r="F187" i="3"/>
  <c r="F185" i="3"/>
  <c r="F184" i="3"/>
  <c r="F182" i="3"/>
  <c r="F181" i="3"/>
  <c r="F179" i="3"/>
  <c r="F177" i="3"/>
  <c r="F176" i="3" s="1"/>
  <c r="F175" i="3"/>
  <c r="F172" i="3" s="1"/>
  <c r="F171" i="3" s="1"/>
  <c r="F168" i="3"/>
  <c r="F166" i="3"/>
  <c r="F163" i="3"/>
  <c r="F164" i="3"/>
  <c r="F161" i="3"/>
  <c r="F160" i="3" s="1"/>
  <c r="F156" i="3"/>
  <c r="F155" i="3" s="1"/>
  <c r="F151" i="3"/>
  <c r="F150" i="3"/>
  <c r="F149" i="3" s="1"/>
  <c r="F148" i="3" s="1"/>
  <c r="F146" i="3"/>
  <c r="F145" i="3"/>
  <c r="F143" i="3"/>
  <c r="F140" i="3"/>
  <c r="F139" i="3"/>
  <c r="F122" i="3"/>
  <c r="F123" i="3"/>
  <c r="F127" i="3"/>
  <c r="F126" i="3"/>
  <c r="F129" i="3"/>
  <c r="F136" i="3"/>
  <c r="F134" i="3"/>
  <c r="F131" i="3"/>
  <c r="F132" i="3"/>
  <c r="F121" i="3"/>
  <c r="F119" i="3"/>
  <c r="F118" i="3"/>
  <c r="F115" i="3"/>
  <c r="F114" i="3"/>
  <c r="F112" i="3"/>
  <c r="F110" i="3"/>
  <c r="F109" i="3"/>
  <c r="F106" i="3"/>
  <c r="F104" i="3"/>
  <c r="F103" i="3"/>
  <c r="F102" i="3" s="1"/>
  <c r="F100" i="3"/>
  <c r="F99" i="3"/>
  <c r="F98" i="3" s="1"/>
  <c r="F95" i="3"/>
  <c r="F92" i="3"/>
  <c r="F93" i="3"/>
  <c r="F90" i="3"/>
  <c r="F89" i="3"/>
  <c r="F86" i="3"/>
  <c r="F85" i="3"/>
  <c r="F81" i="3"/>
  <c r="F80" i="3"/>
  <c r="F77" i="3"/>
  <c r="F76" i="3"/>
  <c r="F75" i="3" s="1"/>
  <c r="F72" i="3"/>
  <c r="F71" i="3"/>
  <c r="F70" i="3" s="1"/>
  <c r="F69" i="3" s="1"/>
  <c r="F65" i="3"/>
  <c r="F62" i="3"/>
  <c r="F63" i="3"/>
  <c r="F60" i="3"/>
  <c r="F59" i="3" s="1"/>
  <c r="F58" i="3" s="1"/>
  <c r="F56" i="3"/>
  <c r="F55" i="3"/>
  <c r="F44" i="3"/>
  <c r="F43" i="3"/>
  <c r="F40" i="3"/>
  <c r="F39" i="3"/>
  <c r="F38" i="3" s="1"/>
  <c r="F31" i="3"/>
  <c r="F30" i="3"/>
  <c r="F29" i="3"/>
  <c r="F28" i="3"/>
  <c r="F27" i="3" s="1"/>
  <c r="F26" i="3"/>
  <c r="F25" i="3"/>
  <c r="F24" i="3"/>
  <c r="F23" i="3" s="1"/>
  <c r="F18" i="3"/>
  <c r="F17" i="3"/>
  <c r="F16" i="3" s="1"/>
  <c r="F12" i="3"/>
  <c r="F11" i="3"/>
  <c r="F10" i="3" s="1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2" i="2"/>
  <c r="G31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6" i="2"/>
  <c r="F6" i="2"/>
  <c r="F156" i="2"/>
  <c r="F157" i="2"/>
  <c r="F158" i="2"/>
  <c r="F159" i="2"/>
  <c r="F161" i="2"/>
  <c r="F162" i="2"/>
  <c r="F274" i="3" l="1"/>
  <c r="F255" i="3"/>
  <c r="F230" i="3"/>
  <c r="F193" i="3"/>
  <c r="F170" i="3"/>
  <c r="F165" i="3"/>
  <c r="F154" i="3" s="1"/>
  <c r="F138" i="3"/>
  <c r="F117" i="3"/>
  <c r="F108" i="3"/>
  <c r="F79" i="3"/>
  <c r="F74" i="3" s="1"/>
  <c r="F50" i="3"/>
  <c r="F49" i="3" s="1"/>
  <c r="F9" i="3" s="1"/>
  <c r="F22" i="3"/>
  <c r="D133" i="2"/>
  <c r="F151" i="2"/>
  <c r="F149" i="2"/>
  <c r="F147" i="2"/>
  <c r="F145" i="2"/>
  <c r="F144" i="2"/>
  <c r="F142" i="2"/>
  <c r="F140" i="2"/>
  <c r="F138" i="2"/>
  <c r="F136" i="2"/>
  <c r="F135" i="2"/>
  <c r="F133" i="2"/>
  <c r="F118" i="2" s="1"/>
  <c r="F112" i="2" s="1"/>
  <c r="F111" i="2" s="1"/>
  <c r="F121" i="2"/>
  <c r="F123" i="2"/>
  <c r="F125" i="2"/>
  <c r="F127" i="2"/>
  <c r="F119" i="2"/>
  <c r="F116" i="2"/>
  <c r="F114" i="2"/>
  <c r="F113" i="2"/>
  <c r="F82" i="2"/>
  <c r="F79" i="2"/>
  <c r="F78" i="2" s="1"/>
  <c r="F106" i="2"/>
  <c r="F104" i="2"/>
  <c r="F101" i="2"/>
  <c r="F100" i="2" s="1"/>
  <c r="F98" i="2"/>
  <c r="F96" i="2"/>
  <c r="F94" i="2"/>
  <c r="F92" i="2"/>
  <c r="F90" i="2"/>
  <c r="F88" i="2"/>
  <c r="F86" i="2"/>
  <c r="F84" i="2"/>
  <c r="F80" i="2"/>
  <c r="F68" i="2"/>
  <c r="F75" i="2"/>
  <c r="F74" i="2"/>
  <c r="F72" i="2"/>
  <c r="F70" i="2"/>
  <c r="F69" i="2"/>
  <c r="F66" i="2"/>
  <c r="F64" i="2"/>
  <c r="F63" i="2"/>
  <c r="F61" i="2"/>
  <c r="F60" i="2" s="1"/>
  <c r="F58" i="2"/>
  <c r="F57" i="2"/>
  <c r="F56" i="2" s="1"/>
  <c r="F47" i="2"/>
  <c r="F51" i="2"/>
  <c r="F48" i="2"/>
  <c r="F43" i="2"/>
  <c r="F44" i="2"/>
  <c r="F42" i="2"/>
  <c r="F41" i="2" s="1"/>
  <c r="F40" i="2"/>
  <c r="F39" i="2"/>
  <c r="F37" i="2"/>
  <c r="F31" i="2"/>
  <c r="F28" i="2"/>
  <c r="F27" i="2"/>
  <c r="F24" i="2"/>
  <c r="F23" i="2"/>
  <c r="F22" i="2"/>
  <c r="F20" i="2"/>
  <c r="F19" i="2"/>
  <c r="F18" i="2"/>
  <c r="F17" i="2" s="1"/>
  <c r="F16" i="2" s="1"/>
  <c r="F10" i="2"/>
  <c r="F9" i="2" s="1"/>
  <c r="F153" i="3" l="1"/>
  <c r="F7" i="3" s="1"/>
  <c r="F290" i="3" s="1"/>
  <c r="F59" i="2"/>
  <c r="F46" i="2"/>
  <c r="F26" i="2"/>
  <c r="F8" i="2" l="1"/>
</calcChain>
</file>

<file path=xl/sharedStrings.xml><?xml version="1.0" encoding="utf-8"?>
<sst xmlns="http://schemas.openxmlformats.org/spreadsheetml/2006/main" count="1489" uniqueCount="736">
  <si>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</si>
  <si>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</si>
  <si>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</si>
  <si>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</si>
  <si>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</si>
  <si>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</si>
  <si>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</si>
  <si>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</si>
  <si>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</si>
  <si>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</si>
  <si>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7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</si>
  <si>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</si>
  <si>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</si>
  <si>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</si>
  <si>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</si>
  <si>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</si>
  <si>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</si>
  <si>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</si>
  <si>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</si>
  <si>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</si>
  <si>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</si>
  <si>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</si>
  <si>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</si>
  <si>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</si>
  <si>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</si>
  <si>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</si>
  <si>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</si>
  <si>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</si>
  <si>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</si>
  <si>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</si>
  <si>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</si>
  <si>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</si>
  <si>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</si>
  <si>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</si>
  <si>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</si>
  <si>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</si>
  <si>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</si>
  <si>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</si>
  <si>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</si>
  <si>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</si>
  <si>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</si>
  <si>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</si>
  <si>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</si>
  <si>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</si>
  <si>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</si>
  <si>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</si>
  <si>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</si>
  <si>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</si>
  <si>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</si>
  <si>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</si>
  <si>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</si>
  <si>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</si>
  <si>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</si>
  <si>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</si>
  <si>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</si>
  <si>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</si>
  <si>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</si>
  <si>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</si>
  <si>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</si>
  <si>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</si>
  <si>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</si>
  <si>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</si>
  <si>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</si>
  <si>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</si>
  <si>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</si>
  <si>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</si>
  <si>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</si>
  <si>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</si>
  <si>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</si>
  <si>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</si>
  <si>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</si>
  <si>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</si>
  <si>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</si>
  <si>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</si>
  <si>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</si>
  <si>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</si>
  <si>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</si>
  <si>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</si>
  <si>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</si>
  <si>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</si>
  <si>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</si>
  <si>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</si>
  <si>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</si>
  <si>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</si>
  <si>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</si>
  <si>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</si>
  <si>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</si>
  <si>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</si>
  <si>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</si>
  <si>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</si>
  <si>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</si>
  <si>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</si>
  <si>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</si>
  <si>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</si>
  <si>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</si>
  <si>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</si>
  <si>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</si>
  <si>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</si>
  <si>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</si>
  <si>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</si>
  <si>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</si>
  <si>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</si>
  <si>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</si>
  <si>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</si>
  <si>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</si>
  <si>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</si>
  <si>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</si>
  <si>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</si>
  <si>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</si>
  <si>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</si>
  <si>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</si>
  <si>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</si>
  <si>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</si>
  <si>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</si>
  <si>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</si>
  <si>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</si>
  <si>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</si>
  <si>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</si>
  <si>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</si>
  <si>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</si>
  <si>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</si>
  <si>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</si>
  <si>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</si>
  <si>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</si>
  <si>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</si>
  <si>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</si>
  <si>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</si>
  <si>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</si>
  <si>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</si>
  <si>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</si>
  <si>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</si>
  <si>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</si>
  <si>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</si>
  <si>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</si>
  <si>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</si>
  <si>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</si>
  <si>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</si>
  <si>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</si>
  <si>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</si>
  <si>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</si>
  <si>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</si>
  <si>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</si>
  <si>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</si>
  <si>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</si>
  <si>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</si>
  <si>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</si>
  <si>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</si>
  <si>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</si>
  <si>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</si>
  <si>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</si>
  <si>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</si>
  <si>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</si>
  <si>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</si>
  <si>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</si>
  <si>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</si>
  <si>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</si>
  <si>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</si>
  <si>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</si>
  <si>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</si>
  <si>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</si>
  <si>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</si>
  <si>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</si>
  <si>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</si>
  <si>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</si>
  <si>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</si>
  <si>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</si>
  <si>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</si>
  <si>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</si>
  <si>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</si>
  <si>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</si>
  <si>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</si>
  <si>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</si>
  <si>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</si>
  <si>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</si>
  <si>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</si>
  <si>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</si>
  <si>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</si>
  <si>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</si>
  <si>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</si>
  <si>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</si>
  <si>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</si>
  <si>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</si>
  <si>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</si>
  <si>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</si>
  <si>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</si>
  <si>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</si>
  <si>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</si>
  <si>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</si>
  <si>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</si>
  <si>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</si>
  <si>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</si>
  <si>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</si>
  <si>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</si>
  <si>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</si>
  <si>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</si>
  <si>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</si>
  <si>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</si>
  <si>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</si>
  <si>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</si>
  <si>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</si>
  <si>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</si>
  <si>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</si>
  <si>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</si>
  <si>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</si>
  <si>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</si>
  <si>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</si>
  <si>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</si>
  <si>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</si>
  <si>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</si>
  <si>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</si>
  <si>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</si>
  <si>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</si>
  <si>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</si>
  <si>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</si>
  <si>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</si>
  <si>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</si>
  <si>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</si>
  <si>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</si>
  <si>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</si>
  <si>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</si>
  <si>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</si>
  <si>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</si>
  <si>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</si>
  <si>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</si>
  <si>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</si>
  <si>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</si>
  <si>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</si>
  <si>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</si>
  <si>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</si>
  <si>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</si>
  <si>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</si>
  <si>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</si>
  <si>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</si>
  <si>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</si>
  <si>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</si>
  <si>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</si>
  <si>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</si>
  <si>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</si>
  <si>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</si>
  <si>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</si>
  <si>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</si>
  <si>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</si>
  <si>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</si>
  <si>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</si>
  <si>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</si>
  <si>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</si>
  <si>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</si>
  <si>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</si>
  <si>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</si>
  <si>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</si>
  <si>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</si>
  <si>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</si>
  <si>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</si>
  <si>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</si>
  <si>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</si>
  <si>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</si>
  <si>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</si>
  <si>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</si>
  <si>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</si>
  <si>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</si>
  <si>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</si>
  <si>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</si>
  <si>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 000 2022559905 0000 150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</si>
  <si>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</si>
  <si>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</si>
  <si>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</si>
  <si>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</si>
  <si>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</si>
  <si>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</si>
  <si>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</si>
  <si>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</si>
  <si>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</si>
  <si>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</si>
  <si>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</si>
  <si>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</si>
  <si>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</si>
  <si>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</si>
  <si>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</si>
  <si>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</si>
  <si>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</si>
  <si>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</si>
  <si>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</si>
  <si>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</si>
  <si>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</si>
  <si>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</si>
  <si>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</si>
  <si>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</si>
  <si>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</si>
  <si>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</si>
  <si>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</si>
  <si>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</si>
  <si>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</si>
  <si>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</si>
  <si>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</si>
  <si>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</si>
  <si>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</si>
  <si>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</si>
  <si>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</si>
  <si>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</si>
  <si>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</si>
  <si>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</si>
  <si>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</si>
  <si>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</si>
  <si>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</si>
  <si>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</si>
  <si>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</si>
  <si>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</si>
  <si>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</si>
  <si>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</si>
  <si>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</si>
  <si>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</si>
  <si>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</si>
  <si>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</si>
  <si>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</si>
  <si>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</si>
  <si>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</si>
  <si>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</si>
  <si>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</si>
  <si>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</si>
  <si>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</si>
  <si>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</si>
  <si>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</si>
  <si>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</si>
  <si>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</si>
  <si>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</si>
  <si>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</si>
  <si>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</si>
  <si>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</si>
  <si>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</si>
  <si>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</si>
  <si>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</si>
  <si>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</si>
  <si>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</si>
  <si>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</si>
  <si>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</si>
  <si>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</si>
  <si>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</si>
  <si>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</si>
  <si>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</si>
  <si>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</si>
  <si>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</si>
  <si>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</si>
  <si>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</si>
  <si>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</si>
  <si>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</si>
  <si>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</si>
  <si>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</si>
  <si>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</si>
  <si>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</si>
  <si>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</si>
  <si>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</si>
  <si>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</si>
  <si>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</si>
  <si>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</si>
  <si>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</si>
  <si>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</si>
  <si>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</si>
  <si>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</si>
  <si>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</si>
  <si>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</si>
  <si>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</si>
  <si>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</si>
  <si>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</si>
  <si>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</si>
  <si>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</si>
  <si>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</si>
  <si>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</si>
  <si>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</si>
  <si>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</si>
  <si>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</si>
  <si>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</si>
  <si>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</si>
  <si>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</si>
  <si>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</si>
  <si>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</si>
  <si>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</si>
  <si>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</si>
  <si>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</si>
  <si>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</si>
  <si>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</si>
  <si>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</si>
  <si>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</si>
  <si>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</si>
  <si>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</si>
  <si>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</si>
  <si>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</si>
  <si>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</si>
  <si>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</si>
  <si>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</si>
  <si>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</si>
  <si>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</si>
  <si>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</si>
  <si>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</si>
  <si>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</si>
  <si>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</si>
  <si>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</si>
  <si>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</si>
  <si>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</si>
  <si>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</si>
  <si>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</si>
  <si>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</si>
  <si>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</si>
  <si>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</si>
  <si>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</si>
  <si>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</si>
  <si>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</si>
  <si>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</si>
  <si>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</si>
  <si>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</si>
  <si>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</si>
  <si>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</si>
  <si>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</si>
  <si>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</si>
  <si>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</si>
  <si>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</si>
  <si>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 
Уплата прочих налогов, сборов
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</si>
  <si>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</si>
  <si>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</si>
  <si>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</si>
  <si>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</si>
  <si>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</si>
  <si>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</si>
  <si>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</si>
  <si>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</si>
  <si>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</si>
  <si>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</si>
  <si>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</si>
  <si>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</si>
  <si>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</si>
  <si>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</si>
  <si>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</si>
  <si>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</si>
  <si>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</si>
  <si>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</si>
  <si>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000 0406 0000000000 100</t>
  </si>
  <si>
    <t xml:space="preserve"> 000 0406 0000000000 110</t>
  </si>
  <si>
    <t xml:space="preserve"> 000 0406 0000000000 111</t>
  </si>
  <si>
    <t xml:space="preserve"> 000 0406 0000000000 112</t>
  </si>
  <si>
    <t xml:space="preserve"> 000 0406 0000000000 119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</si>
  <si>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</si>
  <si>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</si>
  <si>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</si>
  <si>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000 0406 0000000000 247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</si>
  <si>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</si>
  <si>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</si>
  <si>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</si>
  <si>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</si>
  <si>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</si>
  <si>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</si>
  <si>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000 0406 0000000000 800</t>
  </si>
  <si>
    <t xml:space="preserve"> 000 0406 0000000000 830</t>
  </si>
  <si>
    <t xml:space="preserve"> 000 0406 0000000000 831</t>
  </si>
  <si>
    <t xml:space="preserve"> 000 0406 0000000000 850</t>
  </si>
  <si>
    <t xml:space="preserve"> 000 0406 0000000000 851</t>
  </si>
  <si>
    <t xml:space="preserve"> 000 0406 0000000000 853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</si>
  <si>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</si>
  <si>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</si>
  <si>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</si>
  <si>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</si>
  <si>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</si>
  <si>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</si>
  <si>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</si>
  <si>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</si>
  <si>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</si>
  <si>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</si>
  <si>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</si>
  <si>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</si>
  <si>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</si>
  <si>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</si>
  <si>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</si>
  <si>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</si>
  <si>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</si>
  <si>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</si>
  <si>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</si>
  <si>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</si>
  <si>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</si>
  <si>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</si>
  <si>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</si>
  <si>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</si>
  <si>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</si>
  <si>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</si>
  <si>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</si>
  <si>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</si>
  <si>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</si>
  <si>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000 0501 0000000000 500</t>
  </si>
  <si>
    <t xml:space="preserve"> 000 0501 0000000000 540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</si>
  <si>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</si>
  <si>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</si>
  <si>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</si>
  <si>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</si>
  <si>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</si>
  <si>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</si>
  <si>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</si>
  <si>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</si>
  <si>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</si>
  <si>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</si>
  <si>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</si>
  <si>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</si>
  <si>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</si>
  <si>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</si>
  <si>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</si>
  <si>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</si>
  <si>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</si>
  <si>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</si>
  <si>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</si>
  <si>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</si>
  <si>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</si>
  <si>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</si>
  <si>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</si>
  <si>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</si>
  <si>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</si>
  <si>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</si>
  <si>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</si>
  <si>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</si>
  <si>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</si>
  <si>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</si>
  <si>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</si>
  <si>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</si>
  <si>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</si>
  <si>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</si>
  <si>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</si>
  <si>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</si>
  <si>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</si>
  <si>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</si>
  <si>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</si>
  <si>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</si>
  <si>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</si>
  <si>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</si>
  <si>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</si>
  <si>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</si>
  <si>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</si>
  <si>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</si>
  <si>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</si>
  <si>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</si>
  <si>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</si>
  <si>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</si>
  <si>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</si>
  <si>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</si>
  <si>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</si>
  <si>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</si>
  <si>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</si>
  <si>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</si>
  <si>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</si>
  <si>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</si>
  <si>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</si>
  <si>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</si>
  <si>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</si>
  <si>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</si>
  <si>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</si>
  <si>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</si>
  <si>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</si>
  <si>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</si>
  <si>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</si>
  <si>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</si>
  <si>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</si>
  <si>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</si>
  <si>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</si>
  <si>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</si>
  <si>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</si>
  <si>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</si>
  <si>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</si>
  <si>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</si>
  <si>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</si>
  <si>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</si>
  <si>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</si>
  <si>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</si>
  <si>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</si>
  <si>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</si>
  <si>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</si>
  <si>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</si>
  <si>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</si>
  <si>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</si>
  <si>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</si>
  <si>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</si>
  <si>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</si>
  <si>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</si>
  <si>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</si>
  <si>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</si>
  <si>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</si>
  <si>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</si>
  <si>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</si>
  <si>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</si>
  <si>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</si>
  <si>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</si>
  <si>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</si>
  <si>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</si>
  <si>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</si>
  <si>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</si>
  <si>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</si>
  <si>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</si>
  <si>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</si>
  <si>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</si>
  <si>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</si>
  <si>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</si>
  <si>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</si>
  <si>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</si>
  <si>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</si>
  <si>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</si>
  <si>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</si>
  <si>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</si>
  <si>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</si>
  <si>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</si>
  <si>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</si>
  <si>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</si>
  <si>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</si>
  <si>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</si>
  <si>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</si>
  <si>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</si>
  <si>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</si>
  <si>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</si>
  <si>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</si>
  <si>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</si>
  <si>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</si>
  <si>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</si>
  <si>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</si>
  <si>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</si>
  <si>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</si>
  <si>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</si>
  <si>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</si>
  <si>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</si>
  <si>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</si>
  <si>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</si>
  <si>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</si>
  <si>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</si>
  <si>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</si>
  <si>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</si>
  <si>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</si>
  <si>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</si>
  <si>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</si>
  <si>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</si>
  <si>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</si>
  <si>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</si>
  <si>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</si>
  <si>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</si>
  <si>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</si>
  <si>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</si>
  <si>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</si>
  <si>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</si>
  <si>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</si>
  <si>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</si>
  <si>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</si>
  <si>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</si>
  <si>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</si>
  <si>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</si>
  <si>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</si>
  <si>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</si>
  <si>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</si>
  <si>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</si>
  <si>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</si>
  <si>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</si>
  <si>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</si>
  <si>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</si>
  <si>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</si>
  <si>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</si>
  <si>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</si>
  <si>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</si>
  <si>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</si>
  <si>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</si>
  <si>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</si>
  <si>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</si>
  <si>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</si>
  <si>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</si>
  <si>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</si>
  <si>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</si>
  <si>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</si>
  <si>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</si>
  <si>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</si>
  <si>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</si>
  <si>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</si>
  <si>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</si>
  <si>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</si>
  <si>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</si>
  <si>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</si>
  <si>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</si>
  <si>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</si>
  <si>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</si>
  <si>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</si>
  <si>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</si>
  <si>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000 1101 0000000000 120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</si>
  <si>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</si>
  <si>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</si>
  <si>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</si>
  <si>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</si>
  <si>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</si>
  <si>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</si>
  <si>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</si>
  <si>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</si>
  <si>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</si>
  <si>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</si>
  <si>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</si>
  <si>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</si>
  <si>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</si>
  <si>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</si>
  <si>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</si>
  <si>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</si>
  <si>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</si>
  <si>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</si>
  <si>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</si>
  <si>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</si>
  <si>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</si>
  <si>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</si>
  <si>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</si>
  <si>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</si>
  <si>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</si>
  <si>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</si>
  <si>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</si>
  <si>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</si>
  <si>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</si>
  <si>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</si>
  <si>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</si>
  <si>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</si>
  <si>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</si>
  <si>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</si>
  <si>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</si>
  <si>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</si>
  <si>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</si>
  <si>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</si>
  <si>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</si>
  <si>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</si>
  <si>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</si>
  <si>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</si>
  <si>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</si>
  <si>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</si>
  <si>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</si>
  <si>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</si>
  <si>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</si>
  <si>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</si>
  <si>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</si>
  <si>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Прогноз исполнения бюджета Юрьевецкого муниципального района на 2023 год</t>
  </si>
  <si>
    <t>Утверждено в сводной бюджетной росписи  на 01.10.2023</t>
  </si>
  <si>
    <t>исполнено на 01.10.2023г.</t>
  </si>
  <si>
    <t>прогноз исполнения на 2023 год</t>
  </si>
  <si>
    <t>% исполнения (прогноз)</t>
  </si>
  <si>
    <t>1. Прогноз исполнения по доходам</t>
  </si>
  <si>
    <t xml:space="preserve">                                                            2. Прогноз исполнения по Расходам бюджета на 2023 год</t>
  </si>
  <si>
    <t xml:space="preserve">                                           3. Прогноз исполнения по источникам финансирования дефицита бюджета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</si>
</sst>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93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49" fontId="17" fillId="0" borderId="4" xfId="38" applyNumberFormat="1" applyFont="1" applyProtection="1">
      <alignment horizontal="center" vertical="center" wrapText="1"/>
    </xf>
    <xf numFmtId="0" fontId="7" fillId="4" borderId="22" xfId="53" applyNumberFormat="1" applyFill="1" applyProtection="1">
      <alignment horizontal="left" wrapText="1" indent="2"/>
    </xf>
    <xf numFmtId="49" fontId="7" fillId="4" borderId="30" xfId="54" applyNumberFormat="1" applyFill="1" applyProtection="1">
      <alignment horizontal="center"/>
    </xf>
    <xf numFmtId="49" fontId="7" fillId="4" borderId="16" xfId="55" applyNumberFormat="1" applyFill="1" applyProtection="1">
      <alignment horizontal="center"/>
    </xf>
    <xf numFmtId="4" fontId="7" fillId="4" borderId="16" xfId="42" applyNumberFormat="1" applyFill="1" applyProtection="1">
      <alignment horizontal="right"/>
    </xf>
    <xf numFmtId="4" fontId="7" fillId="0" borderId="24" xfId="43" applyNumberFormat="1" applyBorder="1" applyProtection="1">
      <alignment horizontal="right"/>
    </xf>
    <xf numFmtId="4" fontId="7" fillId="4" borderId="24" xfId="43" applyNumberFormat="1" applyFill="1" applyBorder="1" applyProtection="1">
      <alignment horizontal="right"/>
    </xf>
    <xf numFmtId="4" fontId="18" fillId="0" borderId="24" xfId="43" applyNumberFormat="1" applyFont="1" applyBorder="1" applyProtection="1">
      <alignment horizontal="right"/>
    </xf>
    <xf numFmtId="0" fontId="5" fillId="0" borderId="60" xfId="7" applyNumberFormat="1" applyBorder="1" applyProtection="1"/>
    <xf numFmtId="165" fontId="5" fillId="0" borderId="60" xfId="7" applyNumberFormat="1" applyBorder="1" applyProtection="1"/>
    <xf numFmtId="49" fontId="7" fillId="0" borderId="16" xfId="35" applyNumberFormat="1" applyAlignment="1" applyProtection="1">
      <alignment horizontal="center" vertical="center" wrapText="1"/>
    </xf>
    <xf numFmtId="49" fontId="17" fillId="0" borderId="4" xfId="38" applyNumberFormat="1" applyFont="1" applyAlignment="1" applyProtection="1">
      <alignment horizontal="center" vertical="center" wrapText="1"/>
    </xf>
    <xf numFmtId="49" fontId="17" fillId="0" borderId="56" xfId="38" applyNumberFormat="1" applyFont="1" applyBorder="1" applyAlignment="1" applyProtection="1">
      <alignment horizontal="center" vertical="center" wrapText="1"/>
    </xf>
    <xf numFmtId="0" fontId="5" fillId="0" borderId="60" xfId="7" applyNumberFormat="1" applyBorder="1" applyAlignment="1" applyProtection="1">
      <alignment horizontal="center"/>
    </xf>
    <xf numFmtId="4" fontId="17" fillId="0" borderId="16" xfId="42" applyNumberFormat="1" applyFont="1" applyProtection="1">
      <alignment horizontal="right"/>
    </xf>
    <xf numFmtId="0" fontId="5" fillId="0" borderId="60" xfId="7" applyNumberFormat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  <protection locked="0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9" fontId="7" fillId="0" borderId="27" xfId="37" applyNumberFormat="1" applyBorder="1" applyAlignment="1" applyProtection="1">
      <alignment horizontal="center" vertical="center" wrapText="1"/>
    </xf>
    <xf numFmtId="49" fontId="7" fillId="0" borderId="18" xfId="37" applyNumberFormat="1" applyAlignment="1" applyProtection="1">
      <alignment horizontal="center" vertical="center" wrapText="1"/>
    </xf>
    <xf numFmtId="49" fontId="7" fillId="0" borderId="29" xfId="37" applyNumberFormat="1" applyBorder="1" applyAlignment="1" applyProtection="1">
      <alignment horizontal="center" vertical="center" wrapText="1"/>
    </xf>
    <xf numFmtId="49" fontId="7" fillId="0" borderId="52" xfId="37" applyNumberFormat="1" applyBorder="1" applyAlignment="1" applyProtection="1">
      <alignment horizontal="center" vertical="center" wrapText="1"/>
    </xf>
    <xf numFmtId="49" fontId="7" fillId="0" borderId="13" xfId="37" applyNumberFormat="1" applyBorder="1" applyAlignment="1" applyProtection="1">
      <alignment horizontal="center" vertical="center" wrapText="1"/>
    </xf>
    <xf numFmtId="49" fontId="7" fillId="0" borderId="2" xfId="37" applyNumberFormat="1" applyBorder="1" applyAlignment="1" applyProtection="1">
      <alignment horizontal="center" vertical="center" wrapText="1"/>
    </xf>
    <xf numFmtId="0" fontId="1" fillId="0" borderId="1" xfId="1" applyNumberFormat="1" applyAlignment="1" applyProtection="1">
      <alignment horizontal="center"/>
    </xf>
    <xf numFmtId="0" fontId="18" fillId="0" borderId="1" xfId="82" applyNumberFormat="1" applyFont="1" applyProtection="1">
      <alignment horizontal="center"/>
    </xf>
    <xf numFmtId="0" fontId="1" fillId="0" borderId="1" xfId="8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Font="1" applyProtection="1">
      <alignment horizontal="center" vertical="center" wrapText="1"/>
    </xf>
    <xf numFmtId="49" fontId="7" fillId="0" borderId="27" xfId="37" applyNumberFormat="1" applyFont="1" applyBorder="1" applyAlignment="1" applyProtection="1">
      <alignment horizontal="center" vertical="center" wrapText="1"/>
    </xf>
    <xf numFmtId="49" fontId="7" fillId="0" borderId="29" xfId="37" applyNumberFormat="1" applyFont="1" applyBorder="1" applyAlignment="1" applyProtection="1">
      <alignment horizontal="center" vertical="center" wrapText="1"/>
    </xf>
    <xf numFmtId="49" fontId="7" fillId="0" borderId="13" xfId="37" applyNumberFormat="1" applyFont="1" applyBorder="1" applyAlignment="1" applyProtection="1">
      <alignment horizontal="center" vertical="center" wrapText="1"/>
    </xf>
    <xf numFmtId="0" fontId="19" fillId="0" borderId="60" xfId="7" applyNumberFormat="1" applyFont="1" applyBorder="1" applyAlignment="1" applyProtection="1">
      <alignment horizontal="center" wrapText="1"/>
    </xf>
    <xf numFmtId="49" fontId="7" fillId="0" borderId="16" xfId="35" applyFont="1">
      <alignment horizontal="center" vertical="center" wrapText="1"/>
    </xf>
    <xf numFmtId="49" fontId="7" fillId="0" borderId="18" xfId="37" applyNumberFormat="1" applyFont="1" applyAlignment="1" applyProtection="1">
      <alignment horizontal="center" vertical="center" wrapText="1"/>
    </xf>
    <xf numFmtId="49" fontId="7" fillId="0" borderId="52" xfId="37" applyNumberFormat="1" applyFont="1" applyBorder="1" applyAlignment="1" applyProtection="1">
      <alignment horizontal="center" vertical="center" wrapText="1"/>
    </xf>
    <xf numFmtId="49" fontId="7" fillId="0" borderId="2" xfId="37" applyNumberFormat="1" applyFont="1" applyBorder="1" applyAlignment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abSelected="1" zoomScale="170" zoomScaleNormal="170" zoomScaleSheetLayoutView="70" zoomScalePageLayoutView="70" workbookViewId="0">
      <selection activeCell="A2" sqref="A2:G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18.85546875" style="1" customWidth="1"/>
    <col min="4" max="4" width="11.85546875" style="1" customWidth="1"/>
    <col min="5" max="5" width="11.140625" style="1" customWidth="1"/>
    <col min="6" max="6" width="11.85546875" style="1" customWidth="1"/>
    <col min="7" max="7" width="6.28515625" style="1" customWidth="1"/>
    <col min="8" max="16384" width="9.140625" style="1"/>
  </cols>
  <sheetData>
    <row r="1" spans="1:7" x14ac:dyDescent="0.25">
      <c r="A1" s="72" t="s">
        <v>728</v>
      </c>
      <c r="B1" s="72"/>
      <c r="C1" s="72"/>
      <c r="D1" s="72"/>
      <c r="E1" s="72"/>
      <c r="F1" s="72"/>
    </row>
    <row r="2" spans="1:7" x14ac:dyDescent="0.25">
      <c r="A2" s="69" t="s">
        <v>733</v>
      </c>
      <c r="B2" s="69"/>
      <c r="C2" s="69"/>
      <c r="D2" s="69"/>
      <c r="E2" s="69"/>
      <c r="F2" s="69"/>
      <c r="G2" s="69"/>
    </row>
    <row r="3" spans="1:7" ht="11.45" customHeight="1" x14ac:dyDescent="0.25">
      <c r="A3" s="70" t="s">
        <v>0</v>
      </c>
      <c r="B3" s="70" t="s">
        <v>1</v>
      </c>
      <c r="C3" s="70" t="s">
        <v>2</v>
      </c>
      <c r="D3" s="73" t="s">
        <v>729</v>
      </c>
      <c r="E3" s="75" t="s">
        <v>730</v>
      </c>
      <c r="F3" s="77" t="s">
        <v>731</v>
      </c>
      <c r="G3" s="68" t="s">
        <v>732</v>
      </c>
    </row>
    <row r="4" spans="1:7" ht="48.75" customHeight="1" x14ac:dyDescent="0.25">
      <c r="A4" s="71"/>
      <c r="B4" s="71"/>
      <c r="C4" s="71"/>
      <c r="D4" s="74"/>
      <c r="E4" s="76"/>
      <c r="F4" s="78"/>
      <c r="G4" s="68"/>
    </row>
    <row r="5" spans="1:7" ht="11.45" customHeight="1" x14ac:dyDescent="0.25">
      <c r="A5" s="63" t="s">
        <v>4</v>
      </c>
      <c r="B5" s="63" t="s">
        <v>5</v>
      </c>
      <c r="C5" s="63" t="s">
        <v>6</v>
      </c>
      <c r="D5" s="64" t="s">
        <v>7</v>
      </c>
      <c r="E5" s="64" t="s">
        <v>8</v>
      </c>
      <c r="F5" s="65" t="s">
        <v>9</v>
      </c>
      <c r="G5" s="66">
        <v>7</v>
      </c>
    </row>
    <row r="6" spans="1:7" ht="21.75" customHeight="1" x14ac:dyDescent="0.25">
      <c r="A6" s="8" t="s">
        <v>11</v>
      </c>
      <c r="B6" s="9" t="s">
        <v>12</v>
      </c>
      <c r="C6" s="10" t="s">
        <v>13</v>
      </c>
      <c r="D6" s="11">
        <v>428586826.14999998</v>
      </c>
      <c r="E6" s="11">
        <v>267124944.97999999</v>
      </c>
      <c r="F6" s="58">
        <f>F8+F111</f>
        <v>416808385.7566666</v>
      </c>
      <c r="G6" s="62">
        <f>F6*100/D6</f>
        <v>97.251795978159365</v>
      </c>
    </row>
    <row r="7" spans="1:7" ht="15" customHeight="1" x14ac:dyDescent="0.25">
      <c r="A7" s="13" t="s">
        <v>15</v>
      </c>
      <c r="B7" s="14"/>
      <c r="C7" s="15"/>
      <c r="D7" s="15"/>
      <c r="E7" s="15"/>
      <c r="F7" s="16"/>
      <c r="G7" s="61"/>
    </row>
    <row r="8" spans="1:7" x14ac:dyDescent="0.25">
      <c r="A8" s="17" t="s">
        <v>16</v>
      </c>
      <c r="B8" s="18" t="s">
        <v>12</v>
      </c>
      <c r="C8" s="19" t="s">
        <v>17</v>
      </c>
      <c r="D8" s="11">
        <v>72873437.930000007</v>
      </c>
      <c r="E8" s="11">
        <v>41415621.670000002</v>
      </c>
      <c r="F8" s="58">
        <f>F9+F16+F26+F41+F46+F56+F59+F68+F78+F106</f>
        <v>61108354.576666668</v>
      </c>
      <c r="G8" s="62">
        <f t="shared" ref="G8:G71" si="0">F8*100/D8</f>
        <v>83.855457231708328</v>
      </c>
    </row>
    <row r="9" spans="1:7" x14ac:dyDescent="0.25">
      <c r="A9" s="54" t="s">
        <v>18</v>
      </c>
      <c r="B9" s="55" t="s">
        <v>12</v>
      </c>
      <c r="C9" s="56" t="s">
        <v>19</v>
      </c>
      <c r="D9" s="57">
        <v>30523500</v>
      </c>
      <c r="E9" s="57">
        <v>19399922.079999998</v>
      </c>
      <c r="F9" s="59">
        <f>F10</f>
        <v>29177018</v>
      </c>
      <c r="G9" s="62">
        <f t="shared" si="0"/>
        <v>95.588703785607805</v>
      </c>
    </row>
    <row r="10" spans="1:7" x14ac:dyDescent="0.25">
      <c r="A10" s="17" t="s">
        <v>20</v>
      </c>
      <c r="B10" s="18" t="s">
        <v>12</v>
      </c>
      <c r="C10" s="19" t="s">
        <v>21</v>
      </c>
      <c r="D10" s="11">
        <v>30523500</v>
      </c>
      <c r="E10" s="11">
        <v>19399922.079999998</v>
      </c>
      <c r="F10" s="58">
        <f>F11+F12+F13+F14+F15</f>
        <v>29177018</v>
      </c>
      <c r="G10" s="62">
        <f t="shared" si="0"/>
        <v>95.588703785607805</v>
      </c>
    </row>
    <row r="11" spans="1:7" ht="79.5" x14ac:dyDescent="0.25">
      <c r="A11" s="17" t="s">
        <v>22</v>
      </c>
      <c r="B11" s="18" t="s">
        <v>12</v>
      </c>
      <c r="C11" s="19" t="s">
        <v>23</v>
      </c>
      <c r="D11" s="11">
        <v>29925000</v>
      </c>
      <c r="E11" s="11">
        <v>18886688.170000002</v>
      </c>
      <c r="F11" s="58">
        <v>28530400</v>
      </c>
      <c r="G11" s="62">
        <f t="shared" si="0"/>
        <v>95.339682539682542</v>
      </c>
    </row>
    <row r="12" spans="1:7" ht="90.75" x14ac:dyDescent="0.25">
      <c r="A12" s="17" t="s">
        <v>24</v>
      </c>
      <c r="B12" s="18" t="s">
        <v>12</v>
      </c>
      <c r="C12" s="19" t="s">
        <v>25</v>
      </c>
      <c r="D12" s="11">
        <v>333500</v>
      </c>
      <c r="E12" s="11">
        <v>200115.91</v>
      </c>
      <c r="F12" s="58">
        <v>333500</v>
      </c>
      <c r="G12" s="62">
        <f t="shared" si="0"/>
        <v>100</v>
      </c>
    </row>
    <row r="13" spans="1:7" ht="34.5" x14ac:dyDescent="0.25">
      <c r="A13" s="17" t="s">
        <v>26</v>
      </c>
      <c r="B13" s="18" t="s">
        <v>12</v>
      </c>
      <c r="C13" s="19" t="s">
        <v>27</v>
      </c>
      <c r="D13" s="11">
        <v>252000</v>
      </c>
      <c r="E13" s="11">
        <v>289820.59999999998</v>
      </c>
      <c r="F13" s="58">
        <v>289820.59999999998</v>
      </c>
      <c r="G13" s="62">
        <f t="shared" si="0"/>
        <v>115.0081746031746</v>
      </c>
    </row>
    <row r="14" spans="1:7" ht="68.25" x14ac:dyDescent="0.25">
      <c r="A14" s="17" t="s">
        <v>28</v>
      </c>
      <c r="B14" s="18" t="s">
        <v>12</v>
      </c>
      <c r="C14" s="19" t="s">
        <v>29</v>
      </c>
      <c r="D14" s="11">
        <v>13000</v>
      </c>
      <c r="E14" s="11">
        <v>19400</v>
      </c>
      <c r="F14" s="58">
        <v>19400</v>
      </c>
      <c r="G14" s="62">
        <f t="shared" si="0"/>
        <v>149.23076923076923</v>
      </c>
    </row>
    <row r="15" spans="1:7" ht="45.75" x14ac:dyDescent="0.25">
      <c r="A15" s="17" t="s">
        <v>30</v>
      </c>
      <c r="B15" s="18" t="s">
        <v>12</v>
      </c>
      <c r="C15" s="19" t="s">
        <v>31</v>
      </c>
      <c r="D15" s="11" t="s">
        <v>14</v>
      </c>
      <c r="E15" s="11">
        <v>3897.4</v>
      </c>
      <c r="F15" s="58">
        <v>3897.4</v>
      </c>
      <c r="G15" s="62" t="e">
        <f t="shared" si="0"/>
        <v>#VALUE!</v>
      </c>
    </row>
    <row r="16" spans="1:7" ht="23.25" x14ac:dyDescent="0.25">
      <c r="A16" s="54" t="s">
        <v>32</v>
      </c>
      <c r="B16" s="55" t="s">
        <v>12</v>
      </c>
      <c r="C16" s="56" t="s">
        <v>33</v>
      </c>
      <c r="D16" s="57">
        <v>8501190</v>
      </c>
      <c r="E16" s="57">
        <v>7158803.7000000002</v>
      </c>
      <c r="F16" s="59">
        <f>F17</f>
        <v>9589290.1333333328</v>
      </c>
      <c r="G16" s="62">
        <f t="shared" si="0"/>
        <v>112.79938612515815</v>
      </c>
    </row>
    <row r="17" spans="1:7" ht="23.25" x14ac:dyDescent="0.25">
      <c r="A17" s="17" t="s">
        <v>34</v>
      </c>
      <c r="B17" s="18" t="s">
        <v>12</v>
      </c>
      <c r="C17" s="19" t="s">
        <v>35</v>
      </c>
      <c r="D17" s="11">
        <v>8501190</v>
      </c>
      <c r="E17" s="11">
        <v>7158803.7000000002</v>
      </c>
      <c r="F17" s="58">
        <f>F18+F20+F22+F24</f>
        <v>9589290.1333333328</v>
      </c>
      <c r="G17" s="62">
        <f t="shared" si="0"/>
        <v>112.79938612515815</v>
      </c>
    </row>
    <row r="18" spans="1:7" ht="57" x14ac:dyDescent="0.25">
      <c r="A18" s="17" t="s">
        <v>36</v>
      </c>
      <c r="B18" s="18" t="s">
        <v>12</v>
      </c>
      <c r="C18" s="19" t="s">
        <v>37</v>
      </c>
      <c r="D18" s="11">
        <v>4026590</v>
      </c>
      <c r="E18" s="11">
        <v>3667002.67</v>
      </c>
      <c r="F18" s="58">
        <f>F19</f>
        <v>4889336.8933333335</v>
      </c>
      <c r="G18" s="62">
        <f t="shared" si="0"/>
        <v>121.42624139366893</v>
      </c>
    </row>
    <row r="19" spans="1:7" ht="90.75" x14ac:dyDescent="0.25">
      <c r="A19" s="17" t="s">
        <v>38</v>
      </c>
      <c r="B19" s="18" t="s">
        <v>12</v>
      </c>
      <c r="C19" s="19" t="s">
        <v>39</v>
      </c>
      <c r="D19" s="11">
        <v>4026590</v>
      </c>
      <c r="E19" s="11">
        <v>3667002.67</v>
      </c>
      <c r="F19" s="58">
        <f>E19/3*4</f>
        <v>4889336.8933333335</v>
      </c>
      <c r="G19" s="62">
        <f t="shared" si="0"/>
        <v>121.42624139366893</v>
      </c>
    </row>
    <row r="20" spans="1:7" ht="68.25" x14ac:dyDescent="0.25">
      <c r="A20" s="17" t="s">
        <v>40</v>
      </c>
      <c r="B20" s="18" t="s">
        <v>12</v>
      </c>
      <c r="C20" s="19" t="s">
        <v>41</v>
      </c>
      <c r="D20" s="11">
        <v>27970</v>
      </c>
      <c r="E20" s="11">
        <v>19758.439999999999</v>
      </c>
      <c r="F20" s="58">
        <f>F21</f>
        <v>27970</v>
      </c>
      <c r="G20" s="62">
        <f t="shared" si="0"/>
        <v>100</v>
      </c>
    </row>
    <row r="21" spans="1:7" ht="102" x14ac:dyDescent="0.25">
      <c r="A21" s="17" t="s">
        <v>42</v>
      </c>
      <c r="B21" s="18" t="s">
        <v>12</v>
      </c>
      <c r="C21" s="19" t="s">
        <v>43</v>
      </c>
      <c r="D21" s="11">
        <v>27970</v>
      </c>
      <c r="E21" s="11">
        <v>19758.439999999999</v>
      </c>
      <c r="F21" s="58">
        <v>27970</v>
      </c>
      <c r="G21" s="62">
        <f t="shared" si="0"/>
        <v>100</v>
      </c>
    </row>
    <row r="22" spans="1:7" ht="57" x14ac:dyDescent="0.25">
      <c r="A22" s="17" t="s">
        <v>44</v>
      </c>
      <c r="B22" s="18" t="s">
        <v>12</v>
      </c>
      <c r="C22" s="19" t="s">
        <v>45</v>
      </c>
      <c r="D22" s="11">
        <v>4977690</v>
      </c>
      <c r="E22" s="11">
        <v>3902282.43</v>
      </c>
      <c r="F22" s="58">
        <f>F23</f>
        <v>5203043.24</v>
      </c>
      <c r="G22" s="62">
        <f t="shared" si="0"/>
        <v>104.52726545847572</v>
      </c>
    </row>
    <row r="23" spans="1:7" ht="90.75" x14ac:dyDescent="0.25">
      <c r="A23" s="17" t="s">
        <v>46</v>
      </c>
      <c r="B23" s="18" t="s">
        <v>12</v>
      </c>
      <c r="C23" s="19" t="s">
        <v>47</v>
      </c>
      <c r="D23" s="11">
        <v>4977690</v>
      </c>
      <c r="E23" s="11">
        <v>3902282.43</v>
      </c>
      <c r="F23" s="58">
        <f>E23/3*4</f>
        <v>5203043.24</v>
      </c>
      <c r="G23" s="62">
        <f t="shared" si="0"/>
        <v>104.52726545847572</v>
      </c>
    </row>
    <row r="24" spans="1:7" ht="57" x14ac:dyDescent="0.25">
      <c r="A24" s="17" t="s">
        <v>48</v>
      </c>
      <c r="B24" s="18" t="s">
        <v>12</v>
      </c>
      <c r="C24" s="19" t="s">
        <v>49</v>
      </c>
      <c r="D24" s="11">
        <v>-531060</v>
      </c>
      <c r="E24" s="11">
        <v>-430239.84</v>
      </c>
      <c r="F24" s="58">
        <f>F25</f>
        <v>-531060</v>
      </c>
      <c r="G24" s="62">
        <f t="shared" si="0"/>
        <v>100</v>
      </c>
    </row>
    <row r="25" spans="1:7" ht="90.75" x14ac:dyDescent="0.25">
      <c r="A25" s="17" t="s">
        <v>50</v>
      </c>
      <c r="B25" s="18" t="s">
        <v>12</v>
      </c>
      <c r="C25" s="19" t="s">
        <v>51</v>
      </c>
      <c r="D25" s="11">
        <v>-531060</v>
      </c>
      <c r="E25" s="11">
        <v>-430239.84</v>
      </c>
      <c r="F25" s="58">
        <v>-531060</v>
      </c>
      <c r="G25" s="62">
        <f t="shared" si="0"/>
        <v>100</v>
      </c>
    </row>
    <row r="26" spans="1:7" x14ac:dyDescent="0.25">
      <c r="A26" s="54" t="s">
        <v>52</v>
      </c>
      <c r="B26" s="55" t="s">
        <v>12</v>
      </c>
      <c r="C26" s="56" t="s">
        <v>53</v>
      </c>
      <c r="D26" s="57">
        <v>2779540</v>
      </c>
      <c r="E26" s="57">
        <v>3595175.3</v>
      </c>
      <c r="F26" s="59">
        <f>F27+F35+F37+F39</f>
        <v>3855380.9333333336</v>
      </c>
      <c r="G26" s="62">
        <f t="shared" si="0"/>
        <v>138.70571869206177</v>
      </c>
    </row>
    <row r="27" spans="1:7" ht="23.25" x14ac:dyDescent="0.25">
      <c r="A27" s="17" t="s">
        <v>54</v>
      </c>
      <c r="B27" s="18" t="s">
        <v>12</v>
      </c>
      <c r="C27" s="19" t="s">
        <v>55</v>
      </c>
      <c r="D27" s="11">
        <v>1503040</v>
      </c>
      <c r="E27" s="11">
        <v>2999441.2</v>
      </c>
      <c r="F27" s="58">
        <f>F28+F31</f>
        <v>2999440.14</v>
      </c>
      <c r="G27" s="62">
        <f t="shared" si="0"/>
        <v>199.55823797104534</v>
      </c>
    </row>
    <row r="28" spans="1:7" ht="23.25" x14ac:dyDescent="0.25">
      <c r="A28" s="17" t="s">
        <v>56</v>
      </c>
      <c r="B28" s="18" t="s">
        <v>12</v>
      </c>
      <c r="C28" s="19" t="s">
        <v>57</v>
      </c>
      <c r="D28" s="11">
        <v>1274900</v>
      </c>
      <c r="E28" s="11">
        <v>1544425.22</v>
      </c>
      <c r="F28" s="58">
        <f>F29+F30</f>
        <v>1544425.22</v>
      </c>
      <c r="G28" s="62">
        <f t="shared" si="0"/>
        <v>121.14089105027846</v>
      </c>
    </row>
    <row r="29" spans="1:7" ht="23.25" x14ac:dyDescent="0.25">
      <c r="A29" s="17" t="s">
        <v>56</v>
      </c>
      <c r="B29" s="18" t="s">
        <v>12</v>
      </c>
      <c r="C29" s="19" t="s">
        <v>58</v>
      </c>
      <c r="D29" s="11">
        <v>1274900</v>
      </c>
      <c r="E29" s="11">
        <v>1544589.19</v>
      </c>
      <c r="F29" s="58">
        <v>1544589.19</v>
      </c>
      <c r="G29" s="62">
        <f t="shared" si="0"/>
        <v>121.15375245117264</v>
      </c>
    </row>
    <row r="30" spans="1:7" ht="34.5" x14ac:dyDescent="0.25">
      <c r="A30" s="17" t="s">
        <v>59</v>
      </c>
      <c r="B30" s="18" t="s">
        <v>12</v>
      </c>
      <c r="C30" s="19" t="s">
        <v>60</v>
      </c>
      <c r="D30" s="11" t="s">
        <v>14</v>
      </c>
      <c r="E30" s="11">
        <v>-163.97</v>
      </c>
      <c r="F30" s="58">
        <v>-163.97</v>
      </c>
      <c r="G30" s="62"/>
    </row>
    <row r="31" spans="1:7" ht="34.5" x14ac:dyDescent="0.25">
      <c r="A31" s="17" t="s">
        <v>61</v>
      </c>
      <c r="B31" s="18" t="s">
        <v>12</v>
      </c>
      <c r="C31" s="19" t="s">
        <v>62</v>
      </c>
      <c r="D31" s="11">
        <v>228140</v>
      </c>
      <c r="E31" s="11">
        <v>1455014.92</v>
      </c>
      <c r="F31" s="58">
        <f>F32+F33</f>
        <v>1455014.9200000002</v>
      </c>
      <c r="G31" s="62">
        <f t="shared" si="0"/>
        <v>637.77282370474279</v>
      </c>
    </row>
    <row r="32" spans="1:7" ht="45.75" x14ac:dyDescent="0.25">
      <c r="A32" s="17" t="s">
        <v>63</v>
      </c>
      <c r="B32" s="18" t="s">
        <v>12</v>
      </c>
      <c r="C32" s="19" t="s">
        <v>64</v>
      </c>
      <c r="D32" s="11">
        <v>228140</v>
      </c>
      <c r="E32" s="11">
        <v>1455014.36</v>
      </c>
      <c r="F32" s="58">
        <v>1455014.36</v>
      </c>
      <c r="G32" s="62">
        <f t="shared" si="0"/>
        <v>637.77257824143067</v>
      </c>
    </row>
    <row r="33" spans="1:7" ht="45.75" x14ac:dyDescent="0.25">
      <c r="A33" s="17" t="s">
        <v>65</v>
      </c>
      <c r="B33" s="18" t="s">
        <v>12</v>
      </c>
      <c r="C33" s="19" t="s">
        <v>66</v>
      </c>
      <c r="D33" s="11" t="s">
        <v>14</v>
      </c>
      <c r="E33" s="11">
        <v>0.56000000000000005</v>
      </c>
      <c r="F33" s="58">
        <v>0.56000000000000005</v>
      </c>
      <c r="G33" s="62"/>
    </row>
    <row r="34" spans="1:7" ht="34.5" x14ac:dyDescent="0.25">
      <c r="A34" s="17" t="s">
        <v>67</v>
      </c>
      <c r="B34" s="18" t="s">
        <v>12</v>
      </c>
      <c r="C34" s="19" t="s">
        <v>68</v>
      </c>
      <c r="D34" s="11" t="s">
        <v>14</v>
      </c>
      <c r="E34" s="11">
        <v>1.06</v>
      </c>
      <c r="F34" s="58">
        <v>1.06</v>
      </c>
      <c r="G34" s="62"/>
    </row>
    <row r="35" spans="1:7" ht="23.25" x14ac:dyDescent="0.25">
      <c r="A35" s="17" t="s">
        <v>69</v>
      </c>
      <c r="B35" s="18" t="s">
        <v>12</v>
      </c>
      <c r="C35" s="19" t="s">
        <v>70</v>
      </c>
      <c r="D35" s="11">
        <v>3000</v>
      </c>
      <c r="E35" s="11">
        <v>-110223.02</v>
      </c>
      <c r="F35" s="58">
        <v>0</v>
      </c>
      <c r="G35" s="62">
        <f t="shared" si="0"/>
        <v>0</v>
      </c>
    </row>
    <row r="36" spans="1:7" ht="23.25" x14ac:dyDescent="0.25">
      <c r="A36" s="17" t="s">
        <v>69</v>
      </c>
      <c r="B36" s="18" t="s">
        <v>12</v>
      </c>
      <c r="C36" s="19" t="s">
        <v>71</v>
      </c>
      <c r="D36" s="11">
        <v>3000</v>
      </c>
      <c r="E36" s="11">
        <v>-110223.02</v>
      </c>
      <c r="F36" s="58">
        <v>0</v>
      </c>
      <c r="G36" s="62">
        <f t="shared" si="0"/>
        <v>0</v>
      </c>
    </row>
    <row r="37" spans="1:7" x14ac:dyDescent="0.25">
      <c r="A37" s="17" t="s">
        <v>72</v>
      </c>
      <c r="B37" s="18" t="s">
        <v>12</v>
      </c>
      <c r="C37" s="19" t="s">
        <v>73</v>
      </c>
      <c r="D37" s="11">
        <v>248500</v>
      </c>
      <c r="E37" s="11">
        <v>256006.1</v>
      </c>
      <c r="F37" s="58">
        <f>F38</f>
        <v>256006.1</v>
      </c>
      <c r="G37" s="62">
        <f t="shared" si="0"/>
        <v>103.02056338028169</v>
      </c>
    </row>
    <row r="38" spans="1:7" x14ac:dyDescent="0.25">
      <c r="A38" s="17" t="s">
        <v>72</v>
      </c>
      <c r="B38" s="18" t="s">
        <v>12</v>
      </c>
      <c r="C38" s="19" t="s">
        <v>74</v>
      </c>
      <c r="D38" s="11">
        <v>248500</v>
      </c>
      <c r="E38" s="11">
        <v>256006.1</v>
      </c>
      <c r="F38" s="58">
        <v>256006.1</v>
      </c>
      <c r="G38" s="62">
        <f t="shared" si="0"/>
        <v>103.02056338028169</v>
      </c>
    </row>
    <row r="39" spans="1:7" ht="23.25" x14ac:dyDescent="0.25">
      <c r="A39" s="17" t="s">
        <v>75</v>
      </c>
      <c r="B39" s="18" t="s">
        <v>12</v>
      </c>
      <c r="C39" s="19" t="s">
        <v>76</v>
      </c>
      <c r="D39" s="11">
        <v>1025000</v>
      </c>
      <c r="E39" s="11">
        <v>449951.02</v>
      </c>
      <c r="F39" s="58">
        <f>F40</f>
        <v>599934.69333333336</v>
      </c>
      <c r="G39" s="62">
        <f t="shared" si="0"/>
        <v>58.530213983739841</v>
      </c>
    </row>
    <row r="40" spans="1:7" ht="34.5" x14ac:dyDescent="0.25">
      <c r="A40" s="17" t="s">
        <v>77</v>
      </c>
      <c r="B40" s="18" t="s">
        <v>12</v>
      </c>
      <c r="C40" s="19" t="s">
        <v>78</v>
      </c>
      <c r="D40" s="11">
        <v>1025000</v>
      </c>
      <c r="E40" s="11">
        <v>449951.02</v>
      </c>
      <c r="F40" s="58">
        <f>E40/3*4</f>
        <v>599934.69333333336</v>
      </c>
      <c r="G40" s="62">
        <f t="shared" si="0"/>
        <v>58.530213983739841</v>
      </c>
    </row>
    <row r="41" spans="1:7" x14ac:dyDescent="0.25">
      <c r="A41" s="54" t="s">
        <v>79</v>
      </c>
      <c r="B41" s="55" t="s">
        <v>12</v>
      </c>
      <c r="C41" s="56" t="s">
        <v>80</v>
      </c>
      <c r="D41" s="57">
        <v>1535000</v>
      </c>
      <c r="E41" s="57">
        <v>986034.41</v>
      </c>
      <c r="F41" s="59">
        <f>F42+F44</f>
        <v>1319712.5466666669</v>
      </c>
      <c r="G41" s="62">
        <f t="shared" si="0"/>
        <v>85.974758740499468</v>
      </c>
    </row>
    <row r="42" spans="1:7" ht="23.25" x14ac:dyDescent="0.25">
      <c r="A42" s="17" t="s">
        <v>81</v>
      </c>
      <c r="B42" s="18" t="s">
        <v>12</v>
      </c>
      <c r="C42" s="19" t="s">
        <v>82</v>
      </c>
      <c r="D42" s="11">
        <v>1530000</v>
      </c>
      <c r="E42" s="11">
        <v>986034.41</v>
      </c>
      <c r="F42" s="58">
        <f>F43</f>
        <v>1314712.5466666669</v>
      </c>
      <c r="G42" s="62">
        <f t="shared" si="0"/>
        <v>85.928924618736403</v>
      </c>
    </row>
    <row r="43" spans="1:7" ht="34.5" x14ac:dyDescent="0.25">
      <c r="A43" s="17" t="s">
        <v>83</v>
      </c>
      <c r="B43" s="18" t="s">
        <v>12</v>
      </c>
      <c r="C43" s="19" t="s">
        <v>84</v>
      </c>
      <c r="D43" s="11">
        <v>1530000</v>
      </c>
      <c r="E43" s="11">
        <v>986034.41</v>
      </c>
      <c r="F43" s="58">
        <f>E43/9*12</f>
        <v>1314712.5466666669</v>
      </c>
      <c r="G43" s="62">
        <f t="shared" si="0"/>
        <v>85.928924618736403</v>
      </c>
    </row>
    <row r="44" spans="1:7" ht="34.5" x14ac:dyDescent="0.25">
      <c r="A44" s="17" t="s">
        <v>85</v>
      </c>
      <c r="B44" s="18" t="s">
        <v>12</v>
      </c>
      <c r="C44" s="19" t="s">
        <v>86</v>
      </c>
      <c r="D44" s="11">
        <v>5000</v>
      </c>
      <c r="E44" s="11" t="s">
        <v>14</v>
      </c>
      <c r="F44" s="58">
        <f>F45</f>
        <v>5000</v>
      </c>
      <c r="G44" s="62">
        <f t="shared" si="0"/>
        <v>100</v>
      </c>
    </row>
    <row r="45" spans="1:7" ht="23.25" x14ac:dyDescent="0.25">
      <c r="A45" s="17" t="s">
        <v>87</v>
      </c>
      <c r="B45" s="18" t="s">
        <v>12</v>
      </c>
      <c r="C45" s="19" t="s">
        <v>88</v>
      </c>
      <c r="D45" s="11">
        <v>5000</v>
      </c>
      <c r="E45" s="11" t="s">
        <v>14</v>
      </c>
      <c r="F45" s="58">
        <v>5000</v>
      </c>
      <c r="G45" s="62">
        <f t="shared" si="0"/>
        <v>100</v>
      </c>
    </row>
    <row r="46" spans="1:7" ht="34.5" x14ac:dyDescent="0.25">
      <c r="A46" s="54" t="s">
        <v>89</v>
      </c>
      <c r="B46" s="55" t="s">
        <v>12</v>
      </c>
      <c r="C46" s="56" t="s">
        <v>90</v>
      </c>
      <c r="D46" s="57">
        <v>1682000</v>
      </c>
      <c r="E46" s="57">
        <v>1451551.66</v>
      </c>
      <c r="F46" s="59">
        <f>F47+F53</f>
        <v>1820464.2</v>
      </c>
      <c r="G46" s="62">
        <f t="shared" si="0"/>
        <v>108.23211652794292</v>
      </c>
    </row>
    <row r="47" spans="1:7" ht="68.25" x14ac:dyDescent="0.25">
      <c r="A47" s="17" t="s">
        <v>91</v>
      </c>
      <c r="B47" s="18" t="s">
        <v>12</v>
      </c>
      <c r="C47" s="19" t="s">
        <v>92</v>
      </c>
      <c r="D47" s="11">
        <v>900000</v>
      </c>
      <c r="E47" s="11">
        <v>919156.89</v>
      </c>
      <c r="F47" s="58">
        <f>F48+F51</f>
        <v>1038464.2</v>
      </c>
      <c r="G47" s="62">
        <f t="shared" si="0"/>
        <v>115.38491111111111</v>
      </c>
    </row>
    <row r="48" spans="1:7" ht="57" x14ac:dyDescent="0.25">
      <c r="A48" s="17" t="s">
        <v>93</v>
      </c>
      <c r="B48" s="18" t="s">
        <v>12</v>
      </c>
      <c r="C48" s="19" t="s">
        <v>94</v>
      </c>
      <c r="D48" s="11">
        <v>750000</v>
      </c>
      <c r="E48" s="11">
        <v>630692.68999999994</v>
      </c>
      <c r="F48" s="58">
        <f>F49+F50</f>
        <v>750000</v>
      </c>
      <c r="G48" s="62">
        <f t="shared" si="0"/>
        <v>100</v>
      </c>
    </row>
    <row r="49" spans="1:7" ht="68.25" x14ac:dyDescent="0.25">
      <c r="A49" s="17" t="s">
        <v>95</v>
      </c>
      <c r="B49" s="18" t="s">
        <v>12</v>
      </c>
      <c r="C49" s="19" t="s">
        <v>96</v>
      </c>
      <c r="D49" s="11">
        <v>500000</v>
      </c>
      <c r="E49" s="11">
        <v>470304.31</v>
      </c>
      <c r="F49" s="58">
        <v>500000</v>
      </c>
      <c r="G49" s="62">
        <f t="shared" si="0"/>
        <v>100</v>
      </c>
    </row>
    <row r="50" spans="1:7" ht="68.25" x14ac:dyDescent="0.25">
      <c r="A50" s="17" t="s">
        <v>97</v>
      </c>
      <c r="B50" s="18" t="s">
        <v>12</v>
      </c>
      <c r="C50" s="19" t="s">
        <v>98</v>
      </c>
      <c r="D50" s="11">
        <v>250000</v>
      </c>
      <c r="E50" s="11">
        <v>160388.38</v>
      </c>
      <c r="F50" s="58">
        <v>250000</v>
      </c>
      <c r="G50" s="62">
        <f t="shared" si="0"/>
        <v>100</v>
      </c>
    </row>
    <row r="51" spans="1:7" ht="68.25" x14ac:dyDescent="0.25">
      <c r="A51" s="17" t="s">
        <v>99</v>
      </c>
      <c r="B51" s="18" t="s">
        <v>12</v>
      </c>
      <c r="C51" s="19" t="s">
        <v>100</v>
      </c>
      <c r="D51" s="11">
        <v>150000</v>
      </c>
      <c r="E51" s="11">
        <v>288464.2</v>
      </c>
      <c r="F51" s="58">
        <f>F52</f>
        <v>288464.2</v>
      </c>
      <c r="G51" s="62">
        <f t="shared" si="0"/>
        <v>192.30946666666668</v>
      </c>
    </row>
    <row r="52" spans="1:7" ht="57" x14ac:dyDescent="0.25">
      <c r="A52" s="17" t="s">
        <v>101</v>
      </c>
      <c r="B52" s="18" t="s">
        <v>12</v>
      </c>
      <c r="C52" s="19" t="s">
        <v>102</v>
      </c>
      <c r="D52" s="11">
        <v>150000</v>
      </c>
      <c r="E52" s="11">
        <v>288464.2</v>
      </c>
      <c r="F52" s="58">
        <v>288464.2</v>
      </c>
      <c r="G52" s="62">
        <f t="shared" si="0"/>
        <v>192.30946666666668</v>
      </c>
    </row>
    <row r="53" spans="1:7" ht="68.25" x14ac:dyDescent="0.25">
      <c r="A53" s="17" t="s">
        <v>103</v>
      </c>
      <c r="B53" s="18" t="s">
        <v>12</v>
      </c>
      <c r="C53" s="19" t="s">
        <v>104</v>
      </c>
      <c r="D53" s="11">
        <v>782000</v>
      </c>
      <c r="E53" s="11">
        <v>532394.77</v>
      </c>
      <c r="F53" s="58">
        <v>782000</v>
      </c>
      <c r="G53" s="62">
        <f t="shared" si="0"/>
        <v>100</v>
      </c>
    </row>
    <row r="54" spans="1:7" ht="68.25" x14ac:dyDescent="0.25">
      <c r="A54" s="17" t="s">
        <v>105</v>
      </c>
      <c r="B54" s="18" t="s">
        <v>12</v>
      </c>
      <c r="C54" s="19" t="s">
        <v>106</v>
      </c>
      <c r="D54" s="11">
        <v>782000</v>
      </c>
      <c r="E54" s="11">
        <v>532394.77</v>
      </c>
      <c r="F54" s="58">
        <v>782000</v>
      </c>
      <c r="G54" s="62">
        <f t="shared" si="0"/>
        <v>100</v>
      </c>
    </row>
    <row r="55" spans="1:7" ht="68.25" x14ac:dyDescent="0.25">
      <c r="A55" s="17" t="s">
        <v>107</v>
      </c>
      <c r="B55" s="18" t="s">
        <v>12</v>
      </c>
      <c r="C55" s="19" t="s">
        <v>108</v>
      </c>
      <c r="D55" s="11">
        <v>782000</v>
      </c>
      <c r="E55" s="11">
        <v>532394.77</v>
      </c>
      <c r="F55" s="58">
        <v>782000</v>
      </c>
      <c r="G55" s="62">
        <f t="shared" si="0"/>
        <v>100</v>
      </c>
    </row>
    <row r="56" spans="1:7" x14ac:dyDescent="0.25">
      <c r="A56" s="54" t="s">
        <v>109</v>
      </c>
      <c r="B56" s="55" t="s">
        <v>12</v>
      </c>
      <c r="C56" s="56" t="s">
        <v>110</v>
      </c>
      <c r="D56" s="57">
        <v>72800</v>
      </c>
      <c r="E56" s="57">
        <v>19534.060000000001</v>
      </c>
      <c r="F56" s="59">
        <f>F57</f>
        <v>26045.413333333334</v>
      </c>
      <c r="G56" s="62">
        <f t="shared" si="0"/>
        <v>35.776666666666671</v>
      </c>
    </row>
    <row r="57" spans="1:7" x14ac:dyDescent="0.25">
      <c r="A57" s="17" t="s">
        <v>111</v>
      </c>
      <c r="B57" s="18" t="s">
        <v>12</v>
      </c>
      <c r="C57" s="19" t="s">
        <v>112</v>
      </c>
      <c r="D57" s="11">
        <v>72800</v>
      </c>
      <c r="E57" s="11">
        <v>19534.060000000001</v>
      </c>
      <c r="F57" s="58">
        <f>F58</f>
        <v>26045.413333333334</v>
      </c>
      <c r="G57" s="62">
        <f t="shared" si="0"/>
        <v>35.776666666666671</v>
      </c>
    </row>
    <row r="58" spans="1:7" ht="23.25" x14ac:dyDescent="0.25">
      <c r="A58" s="17" t="s">
        <v>113</v>
      </c>
      <c r="B58" s="18" t="s">
        <v>12</v>
      </c>
      <c r="C58" s="19" t="s">
        <v>114</v>
      </c>
      <c r="D58" s="11">
        <v>72800</v>
      </c>
      <c r="E58" s="11">
        <v>19534.060000000001</v>
      </c>
      <c r="F58" s="58">
        <f>E58/3*4</f>
        <v>26045.413333333334</v>
      </c>
      <c r="G58" s="62">
        <f t="shared" si="0"/>
        <v>35.776666666666671</v>
      </c>
    </row>
    <row r="59" spans="1:7" ht="23.25" x14ac:dyDescent="0.25">
      <c r="A59" s="54" t="s">
        <v>115</v>
      </c>
      <c r="B59" s="55" t="s">
        <v>12</v>
      </c>
      <c r="C59" s="56" t="s">
        <v>116</v>
      </c>
      <c r="D59" s="57">
        <v>7635498.6799999997</v>
      </c>
      <c r="E59" s="57">
        <v>5893586.0499999998</v>
      </c>
      <c r="F59" s="59">
        <f>F60+F63</f>
        <v>7545545.1799999997</v>
      </c>
      <c r="G59" s="62">
        <f t="shared" si="0"/>
        <v>98.821904059316793</v>
      </c>
    </row>
    <row r="60" spans="1:7" x14ac:dyDescent="0.25">
      <c r="A60" s="17" t="s">
        <v>117</v>
      </c>
      <c r="B60" s="18" t="s">
        <v>12</v>
      </c>
      <c r="C60" s="19" t="s">
        <v>118</v>
      </c>
      <c r="D60" s="11">
        <v>1805965.5</v>
      </c>
      <c r="E60" s="11">
        <v>999875.98</v>
      </c>
      <c r="F60" s="58">
        <f>F61</f>
        <v>1716012</v>
      </c>
      <c r="G60" s="62">
        <f t="shared" si="0"/>
        <v>95.019090896254667</v>
      </c>
    </row>
    <row r="61" spans="1:7" x14ac:dyDescent="0.25">
      <c r="A61" s="17" t="s">
        <v>119</v>
      </c>
      <c r="B61" s="18" t="s">
        <v>12</v>
      </c>
      <c r="C61" s="19" t="s">
        <v>120</v>
      </c>
      <c r="D61" s="11">
        <v>1805965.5</v>
      </c>
      <c r="E61" s="11">
        <v>999875.98</v>
      </c>
      <c r="F61" s="58">
        <f>F62</f>
        <v>1716012</v>
      </c>
      <c r="G61" s="62">
        <f t="shared" si="0"/>
        <v>95.019090896254667</v>
      </c>
    </row>
    <row r="62" spans="1:7" ht="23.25" x14ac:dyDescent="0.25">
      <c r="A62" s="17" t="s">
        <v>121</v>
      </c>
      <c r="B62" s="18" t="s">
        <v>12</v>
      </c>
      <c r="C62" s="19" t="s">
        <v>122</v>
      </c>
      <c r="D62" s="11">
        <v>1805965.5</v>
      </c>
      <c r="E62" s="11">
        <v>999875.98</v>
      </c>
      <c r="F62" s="58">
        <v>1716012</v>
      </c>
      <c r="G62" s="62">
        <f t="shared" si="0"/>
        <v>95.019090896254667</v>
      </c>
    </row>
    <row r="63" spans="1:7" x14ac:dyDescent="0.25">
      <c r="A63" s="17" t="s">
        <v>123</v>
      </c>
      <c r="B63" s="18" t="s">
        <v>12</v>
      </c>
      <c r="C63" s="19" t="s">
        <v>124</v>
      </c>
      <c r="D63" s="11">
        <v>5829533.1799999997</v>
      </c>
      <c r="E63" s="11">
        <v>4893710.07</v>
      </c>
      <c r="F63" s="58">
        <f>F64+F66</f>
        <v>5829533.1799999997</v>
      </c>
      <c r="G63" s="62">
        <f t="shared" si="0"/>
        <v>100</v>
      </c>
    </row>
    <row r="64" spans="1:7" ht="23.25" x14ac:dyDescent="0.25">
      <c r="A64" s="17" t="s">
        <v>125</v>
      </c>
      <c r="B64" s="18" t="s">
        <v>12</v>
      </c>
      <c r="C64" s="19" t="s">
        <v>126</v>
      </c>
      <c r="D64" s="11">
        <v>942245.18</v>
      </c>
      <c r="E64" s="11">
        <v>816583.16</v>
      </c>
      <c r="F64" s="58">
        <f>F65</f>
        <v>942245.18</v>
      </c>
      <c r="G64" s="62">
        <f t="shared" si="0"/>
        <v>100</v>
      </c>
    </row>
    <row r="65" spans="1:7" ht="34.5" x14ac:dyDescent="0.25">
      <c r="A65" s="17" t="s">
        <v>127</v>
      </c>
      <c r="B65" s="18" t="s">
        <v>12</v>
      </c>
      <c r="C65" s="19" t="s">
        <v>128</v>
      </c>
      <c r="D65" s="11">
        <v>942245.18</v>
      </c>
      <c r="E65" s="11">
        <v>816583.16</v>
      </c>
      <c r="F65" s="58">
        <v>942245.18</v>
      </c>
      <c r="G65" s="62">
        <f t="shared" si="0"/>
        <v>100</v>
      </c>
    </row>
    <row r="66" spans="1:7" x14ac:dyDescent="0.25">
      <c r="A66" s="17" t="s">
        <v>129</v>
      </c>
      <c r="B66" s="18" t="s">
        <v>12</v>
      </c>
      <c r="C66" s="19" t="s">
        <v>130</v>
      </c>
      <c r="D66" s="11">
        <v>4887288</v>
      </c>
      <c r="E66" s="11">
        <v>4077126.91</v>
      </c>
      <c r="F66" s="58">
        <f>F67</f>
        <v>4887288</v>
      </c>
      <c r="G66" s="62">
        <f t="shared" si="0"/>
        <v>100</v>
      </c>
    </row>
    <row r="67" spans="1:7" ht="23.25" x14ac:dyDescent="0.25">
      <c r="A67" s="17" t="s">
        <v>131</v>
      </c>
      <c r="B67" s="18" t="s">
        <v>12</v>
      </c>
      <c r="C67" s="19" t="s">
        <v>132</v>
      </c>
      <c r="D67" s="11">
        <v>4887288</v>
      </c>
      <c r="E67" s="11">
        <v>4077126.91</v>
      </c>
      <c r="F67" s="58">
        <v>4887288</v>
      </c>
      <c r="G67" s="62">
        <f t="shared" si="0"/>
        <v>100</v>
      </c>
    </row>
    <row r="68" spans="1:7" ht="23.25" x14ac:dyDescent="0.25">
      <c r="A68" s="54" t="s">
        <v>133</v>
      </c>
      <c r="B68" s="55" t="s">
        <v>12</v>
      </c>
      <c r="C68" s="56" t="s">
        <v>134</v>
      </c>
      <c r="D68" s="57">
        <v>16444140</v>
      </c>
      <c r="E68" s="57">
        <v>1214636.1399999999</v>
      </c>
      <c r="F68" s="59">
        <f>F69+F74</f>
        <v>4214636.1400000006</v>
      </c>
      <c r="G68" s="62">
        <f t="shared" si="0"/>
        <v>25.630018596290231</v>
      </c>
    </row>
    <row r="69" spans="1:7" ht="68.25" x14ac:dyDescent="0.25">
      <c r="A69" s="17" t="s">
        <v>135</v>
      </c>
      <c r="B69" s="18" t="s">
        <v>12</v>
      </c>
      <c r="C69" s="19" t="s">
        <v>136</v>
      </c>
      <c r="D69" s="11">
        <v>15694140</v>
      </c>
      <c r="E69" s="11">
        <v>94140</v>
      </c>
      <c r="F69" s="58">
        <f>F70+F72</f>
        <v>3094140</v>
      </c>
      <c r="G69" s="62">
        <f t="shared" si="0"/>
        <v>19.715256777370406</v>
      </c>
    </row>
    <row r="70" spans="1:7" ht="79.5" x14ac:dyDescent="0.25">
      <c r="A70" s="17" t="s">
        <v>137</v>
      </c>
      <c r="B70" s="18" t="s">
        <v>12</v>
      </c>
      <c r="C70" s="19" t="s">
        <v>138</v>
      </c>
      <c r="D70" s="11">
        <v>15600000</v>
      </c>
      <c r="E70" s="11" t="s">
        <v>14</v>
      </c>
      <c r="F70" s="58">
        <f>F71</f>
        <v>3000000</v>
      </c>
      <c r="G70" s="62">
        <f t="shared" si="0"/>
        <v>19.23076923076923</v>
      </c>
    </row>
    <row r="71" spans="1:7" ht="68.25" x14ac:dyDescent="0.25">
      <c r="A71" s="17" t="s">
        <v>139</v>
      </c>
      <c r="B71" s="18" t="s">
        <v>12</v>
      </c>
      <c r="C71" s="19" t="s">
        <v>140</v>
      </c>
      <c r="D71" s="11">
        <v>15600000</v>
      </c>
      <c r="E71" s="11" t="s">
        <v>14</v>
      </c>
      <c r="F71" s="58">
        <v>3000000</v>
      </c>
      <c r="G71" s="62">
        <f t="shared" si="0"/>
        <v>19.23076923076923</v>
      </c>
    </row>
    <row r="72" spans="1:7" ht="68.25" x14ac:dyDescent="0.25">
      <c r="A72" s="17" t="s">
        <v>141</v>
      </c>
      <c r="B72" s="18" t="s">
        <v>12</v>
      </c>
      <c r="C72" s="19" t="s">
        <v>142</v>
      </c>
      <c r="D72" s="11">
        <v>94140</v>
      </c>
      <c r="E72" s="11">
        <v>94140</v>
      </c>
      <c r="F72" s="58">
        <f>F73</f>
        <v>94140</v>
      </c>
      <c r="G72" s="62">
        <f t="shared" ref="G72:G135" si="1">F72*100/D72</f>
        <v>100</v>
      </c>
    </row>
    <row r="73" spans="1:7" ht="68.25" x14ac:dyDescent="0.25">
      <c r="A73" s="17" t="s">
        <v>143</v>
      </c>
      <c r="B73" s="18" t="s">
        <v>12</v>
      </c>
      <c r="C73" s="19" t="s">
        <v>144</v>
      </c>
      <c r="D73" s="11">
        <v>94140</v>
      </c>
      <c r="E73" s="11">
        <v>94140</v>
      </c>
      <c r="F73" s="58">
        <v>94140</v>
      </c>
      <c r="G73" s="62">
        <f t="shared" si="1"/>
        <v>100</v>
      </c>
    </row>
    <row r="74" spans="1:7" ht="23.25" x14ac:dyDescent="0.25">
      <c r="A74" s="17" t="s">
        <v>145</v>
      </c>
      <c r="B74" s="18" t="s">
        <v>12</v>
      </c>
      <c r="C74" s="19" t="s">
        <v>146</v>
      </c>
      <c r="D74" s="11">
        <v>750000</v>
      </c>
      <c r="E74" s="11">
        <v>1120496.1399999999</v>
      </c>
      <c r="F74" s="58">
        <f>F75</f>
        <v>1120496.1400000001</v>
      </c>
      <c r="G74" s="62">
        <f t="shared" si="1"/>
        <v>149.39948533333336</v>
      </c>
    </row>
    <row r="75" spans="1:7" ht="23.25" x14ac:dyDescent="0.25">
      <c r="A75" s="17" t="s">
        <v>147</v>
      </c>
      <c r="B75" s="18" t="s">
        <v>12</v>
      </c>
      <c r="C75" s="19" t="s">
        <v>148</v>
      </c>
      <c r="D75" s="11">
        <v>750000</v>
      </c>
      <c r="E75" s="11">
        <v>1120496.1399999999</v>
      </c>
      <c r="F75" s="58">
        <f>F76+F77</f>
        <v>1120496.1400000001</v>
      </c>
      <c r="G75" s="62">
        <f t="shared" si="1"/>
        <v>149.39948533333336</v>
      </c>
    </row>
    <row r="76" spans="1:7" ht="45.75" x14ac:dyDescent="0.25">
      <c r="A76" s="17" t="s">
        <v>149</v>
      </c>
      <c r="B76" s="18" t="s">
        <v>12</v>
      </c>
      <c r="C76" s="19" t="s">
        <v>150</v>
      </c>
      <c r="D76" s="11">
        <v>650000</v>
      </c>
      <c r="E76" s="11">
        <v>998039.3</v>
      </c>
      <c r="F76" s="58">
        <v>998039.3</v>
      </c>
      <c r="G76" s="62">
        <f t="shared" si="1"/>
        <v>153.54450769230769</v>
      </c>
    </row>
    <row r="77" spans="1:7" ht="34.5" x14ac:dyDescent="0.25">
      <c r="A77" s="17" t="s">
        <v>151</v>
      </c>
      <c r="B77" s="18" t="s">
        <v>12</v>
      </c>
      <c r="C77" s="19" t="s">
        <v>152</v>
      </c>
      <c r="D77" s="11">
        <v>100000</v>
      </c>
      <c r="E77" s="11">
        <v>122456.84</v>
      </c>
      <c r="F77" s="58">
        <v>122456.84</v>
      </c>
      <c r="G77" s="62">
        <f t="shared" si="1"/>
        <v>122.45684</v>
      </c>
    </row>
    <row r="78" spans="1:7" x14ac:dyDescent="0.25">
      <c r="A78" s="54" t="s">
        <v>153</v>
      </c>
      <c r="B78" s="55" t="s">
        <v>12</v>
      </c>
      <c r="C78" s="56" t="s">
        <v>154</v>
      </c>
      <c r="D78" s="57">
        <v>3699769.25</v>
      </c>
      <c r="E78" s="57">
        <v>1707946.07</v>
      </c>
      <c r="F78" s="59">
        <f>F79+F100</f>
        <v>3558063.44</v>
      </c>
      <c r="G78" s="62">
        <f t="shared" si="1"/>
        <v>96.169874377976413</v>
      </c>
    </row>
    <row r="79" spans="1:7" ht="34.5" x14ac:dyDescent="0.25">
      <c r="A79" s="17" t="s">
        <v>155</v>
      </c>
      <c r="B79" s="18" t="s">
        <v>12</v>
      </c>
      <c r="C79" s="19" t="s">
        <v>156</v>
      </c>
      <c r="D79" s="11">
        <v>302814.61</v>
      </c>
      <c r="E79" s="11">
        <v>144436.32</v>
      </c>
      <c r="F79" s="58">
        <f>F80+F82+F84+F86+F88+F90+F92+F94+F96+F98</f>
        <v>144436.32</v>
      </c>
      <c r="G79" s="62">
        <f t="shared" si="1"/>
        <v>47.69793637103573</v>
      </c>
    </row>
    <row r="80" spans="1:7" ht="45.75" x14ac:dyDescent="0.25">
      <c r="A80" s="17" t="s">
        <v>157</v>
      </c>
      <c r="B80" s="18" t="s">
        <v>12</v>
      </c>
      <c r="C80" s="19" t="s">
        <v>158</v>
      </c>
      <c r="D80" s="11">
        <v>10000</v>
      </c>
      <c r="E80" s="11">
        <v>1500</v>
      </c>
      <c r="F80" s="58">
        <f>F81</f>
        <v>1500</v>
      </c>
      <c r="G80" s="62">
        <f t="shared" si="1"/>
        <v>15</v>
      </c>
    </row>
    <row r="81" spans="1:7" ht="68.25" x14ac:dyDescent="0.25">
      <c r="A81" s="17" t="s">
        <v>159</v>
      </c>
      <c r="B81" s="18" t="s">
        <v>12</v>
      </c>
      <c r="C81" s="19" t="s">
        <v>160</v>
      </c>
      <c r="D81" s="11">
        <v>10000</v>
      </c>
      <c r="E81" s="11">
        <v>1500</v>
      </c>
      <c r="F81" s="58">
        <v>1500</v>
      </c>
      <c r="G81" s="62">
        <f t="shared" si="1"/>
        <v>15</v>
      </c>
    </row>
    <row r="82" spans="1:7" ht="57" x14ac:dyDescent="0.25">
      <c r="A82" s="17" t="s">
        <v>161</v>
      </c>
      <c r="B82" s="18" t="s">
        <v>12</v>
      </c>
      <c r="C82" s="19" t="s">
        <v>162</v>
      </c>
      <c r="D82" s="11">
        <v>5000</v>
      </c>
      <c r="E82" s="11" t="s">
        <v>14</v>
      </c>
      <c r="F82" s="58">
        <f>F83</f>
        <v>0</v>
      </c>
      <c r="G82" s="62">
        <f t="shared" si="1"/>
        <v>0</v>
      </c>
    </row>
    <row r="83" spans="1:7" ht="79.5" x14ac:dyDescent="0.25">
      <c r="A83" s="17" t="s">
        <v>163</v>
      </c>
      <c r="B83" s="18" t="s">
        <v>12</v>
      </c>
      <c r="C83" s="19" t="s">
        <v>164</v>
      </c>
      <c r="D83" s="11">
        <v>5000</v>
      </c>
      <c r="E83" s="11" t="s">
        <v>14</v>
      </c>
      <c r="F83" s="58">
        <v>0</v>
      </c>
      <c r="G83" s="62">
        <f t="shared" si="1"/>
        <v>0</v>
      </c>
    </row>
    <row r="84" spans="1:7" ht="45.75" x14ac:dyDescent="0.25">
      <c r="A84" s="17" t="s">
        <v>165</v>
      </c>
      <c r="B84" s="18" t="s">
        <v>12</v>
      </c>
      <c r="C84" s="19" t="s">
        <v>166</v>
      </c>
      <c r="D84" s="11">
        <v>7000</v>
      </c>
      <c r="E84" s="11">
        <v>650</v>
      </c>
      <c r="F84" s="58">
        <f>F85</f>
        <v>650</v>
      </c>
      <c r="G84" s="62">
        <f t="shared" si="1"/>
        <v>9.2857142857142865</v>
      </c>
    </row>
    <row r="85" spans="1:7" ht="68.25" x14ac:dyDescent="0.25">
      <c r="A85" s="17" t="s">
        <v>167</v>
      </c>
      <c r="B85" s="18" t="s">
        <v>12</v>
      </c>
      <c r="C85" s="19" t="s">
        <v>168</v>
      </c>
      <c r="D85" s="11">
        <v>7000</v>
      </c>
      <c r="E85" s="11">
        <v>650</v>
      </c>
      <c r="F85" s="58">
        <v>650</v>
      </c>
      <c r="G85" s="62">
        <f t="shared" si="1"/>
        <v>9.2857142857142865</v>
      </c>
    </row>
    <row r="86" spans="1:7" ht="45.75" x14ac:dyDescent="0.25">
      <c r="A86" s="17" t="s">
        <v>169</v>
      </c>
      <c r="B86" s="18" t="s">
        <v>12</v>
      </c>
      <c r="C86" s="19" t="s">
        <v>170</v>
      </c>
      <c r="D86" s="11">
        <v>40000</v>
      </c>
      <c r="E86" s="11">
        <v>71125.73</v>
      </c>
      <c r="F86" s="58">
        <f>F87</f>
        <v>71125.73</v>
      </c>
      <c r="G86" s="62">
        <f t="shared" si="1"/>
        <v>177.814325</v>
      </c>
    </row>
    <row r="87" spans="1:7" ht="68.25" x14ac:dyDescent="0.25">
      <c r="A87" s="17" t="s">
        <v>171</v>
      </c>
      <c r="B87" s="18" t="s">
        <v>12</v>
      </c>
      <c r="C87" s="19" t="s">
        <v>172</v>
      </c>
      <c r="D87" s="11">
        <v>40000</v>
      </c>
      <c r="E87" s="11">
        <v>71125.73</v>
      </c>
      <c r="F87" s="58">
        <v>71125.73</v>
      </c>
      <c r="G87" s="62">
        <f t="shared" si="1"/>
        <v>177.814325</v>
      </c>
    </row>
    <row r="88" spans="1:7" ht="45.75" x14ac:dyDescent="0.25">
      <c r="A88" s="17" t="s">
        <v>173</v>
      </c>
      <c r="B88" s="18" t="s">
        <v>12</v>
      </c>
      <c r="C88" s="19" t="s">
        <v>174</v>
      </c>
      <c r="D88" s="11" t="s">
        <v>14</v>
      </c>
      <c r="E88" s="11">
        <v>1000</v>
      </c>
      <c r="F88" s="58">
        <f>F89</f>
        <v>1000</v>
      </c>
      <c r="G88" s="62"/>
    </row>
    <row r="89" spans="1:7" ht="68.25" x14ac:dyDescent="0.25">
      <c r="A89" s="17" t="s">
        <v>175</v>
      </c>
      <c r="B89" s="18" t="s">
        <v>12</v>
      </c>
      <c r="C89" s="19" t="s">
        <v>176</v>
      </c>
      <c r="D89" s="11" t="s">
        <v>14</v>
      </c>
      <c r="E89" s="11">
        <v>1000</v>
      </c>
      <c r="F89" s="58">
        <v>1000</v>
      </c>
      <c r="G89" s="62"/>
    </row>
    <row r="90" spans="1:7" ht="57" x14ac:dyDescent="0.25">
      <c r="A90" s="17" t="s">
        <v>177</v>
      </c>
      <c r="B90" s="18" t="s">
        <v>12</v>
      </c>
      <c r="C90" s="19" t="s">
        <v>178</v>
      </c>
      <c r="D90" s="11">
        <v>30600</v>
      </c>
      <c r="E90" s="11">
        <v>11950</v>
      </c>
      <c r="F90" s="58">
        <f>F91</f>
        <v>11950</v>
      </c>
      <c r="G90" s="62">
        <f t="shared" si="1"/>
        <v>39.052287581699346</v>
      </c>
    </row>
    <row r="91" spans="1:7" ht="79.5" x14ac:dyDescent="0.25">
      <c r="A91" s="17" t="s">
        <v>179</v>
      </c>
      <c r="B91" s="18" t="s">
        <v>12</v>
      </c>
      <c r="C91" s="19" t="s">
        <v>180</v>
      </c>
      <c r="D91" s="11">
        <v>30600</v>
      </c>
      <c r="E91" s="11">
        <v>11950</v>
      </c>
      <c r="F91" s="58">
        <v>11950</v>
      </c>
      <c r="G91" s="62">
        <f t="shared" si="1"/>
        <v>39.052287581699346</v>
      </c>
    </row>
    <row r="92" spans="1:7" ht="57" x14ac:dyDescent="0.25">
      <c r="A92" s="17" t="s">
        <v>181</v>
      </c>
      <c r="B92" s="18" t="s">
        <v>12</v>
      </c>
      <c r="C92" s="19" t="s">
        <v>182</v>
      </c>
      <c r="D92" s="11">
        <v>900</v>
      </c>
      <c r="E92" s="11">
        <v>186.1</v>
      </c>
      <c r="F92" s="58">
        <f>F93</f>
        <v>186.1</v>
      </c>
      <c r="G92" s="62">
        <f t="shared" si="1"/>
        <v>20.677777777777777</v>
      </c>
    </row>
    <row r="93" spans="1:7" ht="90.75" x14ac:dyDescent="0.25">
      <c r="A93" s="17" t="s">
        <v>183</v>
      </c>
      <c r="B93" s="18" t="s">
        <v>12</v>
      </c>
      <c r="C93" s="19" t="s">
        <v>184</v>
      </c>
      <c r="D93" s="11">
        <v>900</v>
      </c>
      <c r="E93" s="11">
        <v>186.1</v>
      </c>
      <c r="F93" s="58">
        <v>186.1</v>
      </c>
      <c r="G93" s="62">
        <f t="shared" si="1"/>
        <v>20.677777777777777</v>
      </c>
    </row>
    <row r="94" spans="1:7" ht="45.75" x14ac:dyDescent="0.25">
      <c r="A94" s="17" t="s">
        <v>185</v>
      </c>
      <c r="B94" s="18" t="s">
        <v>12</v>
      </c>
      <c r="C94" s="19" t="s">
        <v>186</v>
      </c>
      <c r="D94" s="11">
        <v>4500</v>
      </c>
      <c r="E94" s="11">
        <v>275.25</v>
      </c>
      <c r="F94" s="58">
        <f>F95</f>
        <v>275.25</v>
      </c>
      <c r="G94" s="62">
        <f t="shared" si="1"/>
        <v>6.1166666666666663</v>
      </c>
    </row>
    <row r="95" spans="1:7" ht="68.25" x14ac:dyDescent="0.25">
      <c r="A95" s="17" t="s">
        <v>187</v>
      </c>
      <c r="B95" s="18" t="s">
        <v>12</v>
      </c>
      <c r="C95" s="19" t="s">
        <v>188</v>
      </c>
      <c r="D95" s="11">
        <v>4500</v>
      </c>
      <c r="E95" s="11">
        <v>275.25</v>
      </c>
      <c r="F95" s="58">
        <v>275.25</v>
      </c>
      <c r="G95" s="62">
        <f t="shared" si="1"/>
        <v>6.1166666666666663</v>
      </c>
    </row>
    <row r="96" spans="1:7" ht="45.75" x14ac:dyDescent="0.25">
      <c r="A96" s="17" t="s">
        <v>189</v>
      </c>
      <c r="B96" s="18" t="s">
        <v>12</v>
      </c>
      <c r="C96" s="19" t="s">
        <v>190</v>
      </c>
      <c r="D96" s="11">
        <v>52400</v>
      </c>
      <c r="E96" s="11">
        <v>6404.73</v>
      </c>
      <c r="F96" s="58">
        <f>F97</f>
        <v>6404.73</v>
      </c>
      <c r="G96" s="62">
        <f t="shared" si="1"/>
        <v>12.222767175572519</v>
      </c>
    </row>
    <row r="97" spans="1:7" ht="57" x14ac:dyDescent="0.25">
      <c r="A97" s="17" t="s">
        <v>191</v>
      </c>
      <c r="B97" s="18" t="s">
        <v>12</v>
      </c>
      <c r="C97" s="19" t="s">
        <v>192</v>
      </c>
      <c r="D97" s="11">
        <v>52400</v>
      </c>
      <c r="E97" s="11">
        <v>6404.73</v>
      </c>
      <c r="F97" s="58">
        <v>6404.73</v>
      </c>
      <c r="G97" s="62">
        <f t="shared" si="1"/>
        <v>12.222767175572519</v>
      </c>
    </row>
    <row r="98" spans="1:7" ht="57" x14ac:dyDescent="0.25">
      <c r="A98" s="17" t="s">
        <v>193</v>
      </c>
      <c r="B98" s="18" t="s">
        <v>12</v>
      </c>
      <c r="C98" s="19" t="s">
        <v>194</v>
      </c>
      <c r="D98" s="11">
        <v>152414.60999999999</v>
      </c>
      <c r="E98" s="11">
        <v>51344.51</v>
      </c>
      <c r="F98" s="58">
        <f>F99</f>
        <v>51344.51</v>
      </c>
      <c r="G98" s="62">
        <f t="shared" si="1"/>
        <v>33.687393879103851</v>
      </c>
    </row>
    <row r="99" spans="1:7" ht="68.25" x14ac:dyDescent="0.25">
      <c r="A99" s="17" t="s">
        <v>195</v>
      </c>
      <c r="B99" s="18" t="s">
        <v>12</v>
      </c>
      <c r="C99" s="19" t="s">
        <v>196</v>
      </c>
      <c r="D99" s="11">
        <v>152414.60999999999</v>
      </c>
      <c r="E99" s="11">
        <v>51344.51</v>
      </c>
      <c r="F99" s="58">
        <v>51344.51</v>
      </c>
      <c r="G99" s="62">
        <f t="shared" si="1"/>
        <v>33.687393879103851</v>
      </c>
    </row>
    <row r="100" spans="1:7" ht="23.25" x14ac:dyDescent="0.25">
      <c r="A100" s="17" t="s">
        <v>197</v>
      </c>
      <c r="B100" s="18" t="s">
        <v>12</v>
      </c>
      <c r="C100" s="19" t="s">
        <v>198</v>
      </c>
      <c r="D100" s="11">
        <v>3396954.64</v>
      </c>
      <c r="E100" s="11">
        <v>1563509.75</v>
      </c>
      <c r="F100" s="58">
        <f>F101+F104</f>
        <v>3413627.12</v>
      </c>
      <c r="G100" s="62">
        <f t="shared" si="1"/>
        <v>100.49080667147207</v>
      </c>
    </row>
    <row r="101" spans="1:7" ht="68.25" x14ac:dyDescent="0.25">
      <c r="A101" s="17" t="s">
        <v>199</v>
      </c>
      <c r="B101" s="18" t="s">
        <v>12</v>
      </c>
      <c r="C101" s="19" t="s">
        <v>200</v>
      </c>
      <c r="D101" s="11">
        <v>3396954.64</v>
      </c>
      <c r="E101" s="11">
        <v>1562237.27</v>
      </c>
      <c r="F101" s="58">
        <f>F102+F103</f>
        <v>3412354.64</v>
      </c>
      <c r="G101" s="62">
        <f t="shared" si="1"/>
        <v>100.45334723692395</v>
      </c>
    </row>
    <row r="102" spans="1:7" ht="34.5" x14ac:dyDescent="0.25">
      <c r="A102" s="17" t="s">
        <v>201</v>
      </c>
      <c r="B102" s="18" t="s">
        <v>12</v>
      </c>
      <c r="C102" s="19" t="s">
        <v>202</v>
      </c>
      <c r="D102" s="11" t="s">
        <v>14</v>
      </c>
      <c r="E102" s="11">
        <v>15400</v>
      </c>
      <c r="F102" s="58">
        <v>15400</v>
      </c>
      <c r="G102" s="62" t="e">
        <f t="shared" si="1"/>
        <v>#VALUE!</v>
      </c>
    </row>
    <row r="103" spans="1:7" ht="45.75" x14ac:dyDescent="0.25">
      <c r="A103" s="17" t="s">
        <v>203</v>
      </c>
      <c r="B103" s="18" t="s">
        <v>12</v>
      </c>
      <c r="C103" s="19" t="s">
        <v>204</v>
      </c>
      <c r="D103" s="11">
        <v>3396954.64</v>
      </c>
      <c r="E103" s="11">
        <v>1546837.27</v>
      </c>
      <c r="F103" s="58">
        <v>3396954.64</v>
      </c>
      <c r="G103" s="62">
        <f t="shared" si="1"/>
        <v>100</v>
      </c>
    </row>
    <row r="104" spans="1:7" ht="57" x14ac:dyDescent="0.25">
      <c r="A104" s="17" t="s">
        <v>205</v>
      </c>
      <c r="B104" s="18" t="s">
        <v>12</v>
      </c>
      <c r="C104" s="19" t="s">
        <v>206</v>
      </c>
      <c r="D104" s="11" t="s">
        <v>14</v>
      </c>
      <c r="E104" s="11">
        <v>1272.48</v>
      </c>
      <c r="F104" s="58">
        <f>F105</f>
        <v>1272.48</v>
      </c>
      <c r="G104" s="62"/>
    </row>
    <row r="105" spans="1:7" ht="57" x14ac:dyDescent="0.25">
      <c r="A105" s="17" t="s">
        <v>207</v>
      </c>
      <c r="B105" s="18" t="s">
        <v>12</v>
      </c>
      <c r="C105" s="19" t="s">
        <v>208</v>
      </c>
      <c r="D105" s="11" t="s">
        <v>14</v>
      </c>
      <c r="E105" s="11">
        <v>1272.48</v>
      </c>
      <c r="F105" s="58">
        <v>1272.48</v>
      </c>
      <c r="G105" s="62"/>
    </row>
    <row r="106" spans="1:7" x14ac:dyDescent="0.25">
      <c r="A106" s="54" t="s">
        <v>209</v>
      </c>
      <c r="B106" s="55" t="s">
        <v>12</v>
      </c>
      <c r="C106" s="56" t="s">
        <v>210</v>
      </c>
      <c r="D106" s="57" t="s">
        <v>14</v>
      </c>
      <c r="E106" s="57">
        <v>-11567.8</v>
      </c>
      <c r="F106" s="59">
        <f>F109</f>
        <v>2198.59</v>
      </c>
      <c r="G106" s="62"/>
    </row>
    <row r="107" spans="1:7" x14ac:dyDescent="0.25">
      <c r="A107" s="17" t="s">
        <v>211</v>
      </c>
      <c r="B107" s="18" t="s">
        <v>12</v>
      </c>
      <c r="C107" s="19" t="s">
        <v>212</v>
      </c>
      <c r="D107" s="11" t="s">
        <v>14</v>
      </c>
      <c r="E107" s="11">
        <v>-13766.39</v>
      </c>
      <c r="F107" s="58" t="s">
        <v>14</v>
      </c>
      <c r="G107" s="62"/>
    </row>
    <row r="108" spans="1:7" ht="23.25" x14ac:dyDescent="0.25">
      <c r="A108" s="17" t="s">
        <v>213</v>
      </c>
      <c r="B108" s="18" t="s">
        <v>12</v>
      </c>
      <c r="C108" s="19" t="s">
        <v>214</v>
      </c>
      <c r="D108" s="11" t="s">
        <v>14</v>
      </c>
      <c r="E108" s="11">
        <v>-13766.39</v>
      </c>
      <c r="F108" s="58" t="s">
        <v>14</v>
      </c>
      <c r="G108" s="62"/>
    </row>
    <row r="109" spans="1:7" x14ac:dyDescent="0.25">
      <c r="A109" s="17" t="s">
        <v>215</v>
      </c>
      <c r="B109" s="18" t="s">
        <v>12</v>
      </c>
      <c r="C109" s="19" t="s">
        <v>216</v>
      </c>
      <c r="D109" s="11" t="s">
        <v>14</v>
      </c>
      <c r="E109" s="11">
        <v>2198.59</v>
      </c>
      <c r="F109" s="58">
        <v>2198.59</v>
      </c>
      <c r="G109" s="62"/>
    </row>
    <row r="110" spans="1:7" ht="23.25" x14ac:dyDescent="0.25">
      <c r="A110" s="17" t="s">
        <v>217</v>
      </c>
      <c r="B110" s="18" t="s">
        <v>12</v>
      </c>
      <c r="C110" s="19" t="s">
        <v>218</v>
      </c>
      <c r="D110" s="11" t="s">
        <v>14</v>
      </c>
      <c r="E110" s="11">
        <v>2198.59</v>
      </c>
      <c r="F110" s="58">
        <v>2198.59</v>
      </c>
      <c r="G110" s="62"/>
    </row>
    <row r="111" spans="1:7" x14ac:dyDescent="0.25">
      <c r="A111" s="17" t="s">
        <v>219</v>
      </c>
      <c r="B111" s="18" t="s">
        <v>12</v>
      </c>
      <c r="C111" s="19" t="s">
        <v>220</v>
      </c>
      <c r="D111" s="11">
        <v>355713388.22000003</v>
      </c>
      <c r="E111" s="11">
        <v>225709323.31</v>
      </c>
      <c r="F111" s="58">
        <f>F112+F153+F156+F161</f>
        <v>355700031.17999995</v>
      </c>
      <c r="G111" s="62">
        <f t="shared" si="1"/>
        <v>99.996244999361153</v>
      </c>
    </row>
    <row r="112" spans="1:7" ht="23.25" x14ac:dyDescent="0.25">
      <c r="A112" s="17" t="s">
        <v>221</v>
      </c>
      <c r="B112" s="18" t="s">
        <v>12</v>
      </c>
      <c r="C112" s="19" t="s">
        <v>222</v>
      </c>
      <c r="D112" s="11">
        <v>362230436.81</v>
      </c>
      <c r="E112" s="11">
        <v>229878925.72</v>
      </c>
      <c r="F112" s="58">
        <f>F113+F118+F135+F144</f>
        <v>362217079.76999998</v>
      </c>
      <c r="G112" s="62">
        <f t="shared" si="1"/>
        <v>99.996312557244607</v>
      </c>
    </row>
    <row r="113" spans="1:7" ht="23.25" x14ac:dyDescent="0.25">
      <c r="A113" s="17" t="s">
        <v>223</v>
      </c>
      <c r="B113" s="18" t="s">
        <v>12</v>
      </c>
      <c r="C113" s="19" t="s">
        <v>224</v>
      </c>
      <c r="D113" s="11">
        <v>144891353.28</v>
      </c>
      <c r="E113" s="11">
        <v>109824377.28</v>
      </c>
      <c r="F113" s="58">
        <f>F114+F116</f>
        <v>144891353.28</v>
      </c>
      <c r="G113" s="62">
        <f t="shared" si="1"/>
        <v>100</v>
      </c>
    </row>
    <row r="114" spans="1:7" x14ac:dyDescent="0.25">
      <c r="A114" s="17" t="s">
        <v>225</v>
      </c>
      <c r="B114" s="18" t="s">
        <v>12</v>
      </c>
      <c r="C114" s="19" t="s">
        <v>226</v>
      </c>
      <c r="D114" s="11">
        <v>109688900</v>
      </c>
      <c r="E114" s="11">
        <v>82266677</v>
      </c>
      <c r="F114" s="58">
        <f>F115</f>
        <v>109688900</v>
      </c>
      <c r="G114" s="62">
        <f t="shared" si="1"/>
        <v>100</v>
      </c>
    </row>
    <row r="115" spans="1:7" ht="34.5" x14ac:dyDescent="0.25">
      <c r="A115" s="17" t="s">
        <v>227</v>
      </c>
      <c r="B115" s="18" t="s">
        <v>12</v>
      </c>
      <c r="C115" s="19" t="s">
        <v>228</v>
      </c>
      <c r="D115" s="11">
        <v>109688900</v>
      </c>
      <c r="E115" s="11">
        <v>82266677</v>
      </c>
      <c r="F115" s="58">
        <v>109688900</v>
      </c>
      <c r="G115" s="62">
        <f t="shared" si="1"/>
        <v>100</v>
      </c>
    </row>
    <row r="116" spans="1:7" ht="23.25" x14ac:dyDescent="0.25">
      <c r="A116" s="17" t="s">
        <v>229</v>
      </c>
      <c r="B116" s="18" t="s">
        <v>12</v>
      </c>
      <c r="C116" s="19" t="s">
        <v>230</v>
      </c>
      <c r="D116" s="11">
        <v>35202453.280000001</v>
      </c>
      <c r="E116" s="11">
        <v>27557700.280000001</v>
      </c>
      <c r="F116" s="58">
        <f>F117</f>
        <v>35202453.280000001</v>
      </c>
      <c r="G116" s="62">
        <f t="shared" si="1"/>
        <v>100</v>
      </c>
    </row>
    <row r="117" spans="1:7" ht="23.25" x14ac:dyDescent="0.25">
      <c r="A117" s="17" t="s">
        <v>231</v>
      </c>
      <c r="B117" s="18" t="s">
        <v>12</v>
      </c>
      <c r="C117" s="19" t="s">
        <v>232</v>
      </c>
      <c r="D117" s="11">
        <v>35202453.280000001</v>
      </c>
      <c r="E117" s="11">
        <v>27557700.280000001</v>
      </c>
      <c r="F117" s="58">
        <v>35202453.280000001</v>
      </c>
      <c r="G117" s="62">
        <f t="shared" si="1"/>
        <v>100</v>
      </c>
    </row>
    <row r="118" spans="1:7" ht="23.25" x14ac:dyDescent="0.25">
      <c r="A118" s="17" t="s">
        <v>233</v>
      </c>
      <c r="B118" s="18" t="s">
        <v>12</v>
      </c>
      <c r="C118" s="19" t="s">
        <v>234</v>
      </c>
      <c r="D118" s="11">
        <v>109681156.83</v>
      </c>
      <c r="E118" s="11">
        <v>44529003.350000001</v>
      </c>
      <c r="F118" s="58">
        <f>F119+F121+F123+F125+F127+F129+F131+F133</f>
        <v>109667799.79000001</v>
      </c>
      <c r="G118" s="62">
        <f t="shared" si="1"/>
        <v>99.987821937344535</v>
      </c>
    </row>
    <row r="119" spans="1:7" ht="45.75" x14ac:dyDescent="0.25">
      <c r="A119" s="17" t="s">
        <v>235</v>
      </c>
      <c r="B119" s="18" t="s">
        <v>12</v>
      </c>
      <c r="C119" s="19" t="s">
        <v>236</v>
      </c>
      <c r="D119" s="11">
        <v>5764332.1399999997</v>
      </c>
      <c r="E119" s="11">
        <v>5764332.1399999997</v>
      </c>
      <c r="F119" s="60">
        <f>F120</f>
        <v>5764332.1399999997</v>
      </c>
      <c r="G119" s="62">
        <f t="shared" si="1"/>
        <v>100</v>
      </c>
    </row>
    <row r="120" spans="1:7" ht="57" x14ac:dyDescent="0.25">
      <c r="A120" s="17" t="s">
        <v>237</v>
      </c>
      <c r="B120" s="18" t="s">
        <v>12</v>
      </c>
      <c r="C120" s="19" t="s">
        <v>238</v>
      </c>
      <c r="D120" s="11">
        <v>5764332.1399999997</v>
      </c>
      <c r="E120" s="11">
        <v>5764332.1399999997</v>
      </c>
      <c r="F120" s="58">
        <v>5764332.1399999997</v>
      </c>
      <c r="G120" s="62">
        <f t="shared" si="1"/>
        <v>100</v>
      </c>
    </row>
    <row r="121" spans="1:7" ht="23.25" x14ac:dyDescent="0.25">
      <c r="A121" s="17" t="s">
        <v>239</v>
      </c>
      <c r="B121" s="18" t="s">
        <v>12</v>
      </c>
      <c r="C121" s="19" t="s">
        <v>240</v>
      </c>
      <c r="D121" s="57">
        <v>5619414.7300000004</v>
      </c>
      <c r="E121" s="11">
        <v>2471819.0699999998</v>
      </c>
      <c r="F121" s="60">
        <f>F122</f>
        <v>5619414.7300000004</v>
      </c>
      <c r="G121" s="62">
        <f t="shared" si="1"/>
        <v>99.999999999999986</v>
      </c>
    </row>
    <row r="122" spans="1:7" ht="34.5" x14ac:dyDescent="0.25">
      <c r="A122" s="17" t="s">
        <v>241</v>
      </c>
      <c r="B122" s="18" t="s">
        <v>12</v>
      </c>
      <c r="C122" s="19" t="s">
        <v>242</v>
      </c>
      <c r="D122" s="57">
        <v>5619414.7300000004</v>
      </c>
      <c r="E122" s="11">
        <v>2471819.0699999998</v>
      </c>
      <c r="F122" s="58">
        <v>5619414.7300000004</v>
      </c>
      <c r="G122" s="62">
        <f t="shared" si="1"/>
        <v>99.999999999999986</v>
      </c>
    </row>
    <row r="123" spans="1:7" ht="57" x14ac:dyDescent="0.25">
      <c r="A123" s="17" t="s">
        <v>243</v>
      </c>
      <c r="B123" s="18" t="s">
        <v>12</v>
      </c>
      <c r="C123" s="19" t="s">
        <v>244</v>
      </c>
      <c r="D123" s="11">
        <v>2502919.2000000002</v>
      </c>
      <c r="E123" s="11" t="s">
        <v>14</v>
      </c>
      <c r="F123" s="60">
        <f>F124</f>
        <v>2502919.2000000002</v>
      </c>
      <c r="G123" s="62">
        <f t="shared" si="1"/>
        <v>100</v>
      </c>
    </row>
    <row r="124" spans="1:7" ht="57" x14ac:dyDescent="0.25">
      <c r="A124" s="17" t="s">
        <v>245</v>
      </c>
      <c r="B124" s="18" t="s">
        <v>12</v>
      </c>
      <c r="C124" s="19" t="s">
        <v>246</v>
      </c>
      <c r="D124" s="11">
        <v>2502919.2000000002</v>
      </c>
      <c r="E124" s="11" t="s">
        <v>14</v>
      </c>
      <c r="F124" s="58">
        <v>2502919.2000000002</v>
      </c>
      <c r="G124" s="62">
        <f t="shared" si="1"/>
        <v>100</v>
      </c>
    </row>
    <row r="125" spans="1:7" ht="57" x14ac:dyDescent="0.25">
      <c r="A125" s="17" t="s">
        <v>247</v>
      </c>
      <c r="B125" s="18" t="s">
        <v>12</v>
      </c>
      <c r="C125" s="19" t="s">
        <v>248</v>
      </c>
      <c r="D125" s="11">
        <v>1199152.1100000001</v>
      </c>
      <c r="E125" s="11">
        <v>1199152.1100000001</v>
      </c>
      <c r="F125" s="60">
        <f>F126</f>
        <v>1199152.1100000001</v>
      </c>
      <c r="G125" s="62">
        <f t="shared" si="1"/>
        <v>100</v>
      </c>
    </row>
    <row r="126" spans="1:7" ht="57" x14ac:dyDescent="0.25">
      <c r="A126" s="17" t="s">
        <v>249</v>
      </c>
      <c r="B126" s="18" t="s">
        <v>12</v>
      </c>
      <c r="C126" s="19" t="s">
        <v>250</v>
      </c>
      <c r="D126" s="11">
        <v>1199152.1100000001</v>
      </c>
      <c r="E126" s="11">
        <v>1199152.1100000001</v>
      </c>
      <c r="F126" s="58">
        <v>1199152.1100000001</v>
      </c>
      <c r="G126" s="62">
        <f t="shared" si="1"/>
        <v>100</v>
      </c>
    </row>
    <row r="127" spans="1:7" ht="45.75" x14ac:dyDescent="0.25">
      <c r="A127" s="17" t="s">
        <v>251</v>
      </c>
      <c r="B127" s="18" t="s">
        <v>12</v>
      </c>
      <c r="C127" s="19" t="s">
        <v>252</v>
      </c>
      <c r="D127" s="11">
        <v>4748693.93</v>
      </c>
      <c r="E127" s="11">
        <v>1969811.75</v>
      </c>
      <c r="F127" s="60">
        <f>F128</f>
        <v>4748693.93</v>
      </c>
      <c r="G127" s="62">
        <f t="shared" si="1"/>
        <v>100</v>
      </c>
    </row>
    <row r="128" spans="1:7" ht="57" x14ac:dyDescent="0.25">
      <c r="A128" s="17" t="s">
        <v>253</v>
      </c>
      <c r="B128" s="18" t="s">
        <v>12</v>
      </c>
      <c r="C128" s="19" t="s">
        <v>254</v>
      </c>
      <c r="D128" s="11">
        <v>4748693.93</v>
      </c>
      <c r="E128" s="11">
        <v>1969811.75</v>
      </c>
      <c r="F128" s="58">
        <v>4748693.93</v>
      </c>
      <c r="G128" s="62">
        <f t="shared" si="1"/>
        <v>100</v>
      </c>
    </row>
    <row r="129" spans="1:7" x14ac:dyDescent="0.25">
      <c r="A129" s="17" t="s">
        <v>255</v>
      </c>
      <c r="B129" s="18" t="s">
        <v>12</v>
      </c>
      <c r="C129" s="19" t="s">
        <v>256</v>
      </c>
      <c r="D129" s="11">
        <v>16613</v>
      </c>
      <c r="E129" s="11">
        <v>16613</v>
      </c>
      <c r="F129" s="60">
        <v>16613</v>
      </c>
      <c r="G129" s="62">
        <f t="shared" si="1"/>
        <v>100</v>
      </c>
    </row>
    <row r="130" spans="1:7" ht="23.25" x14ac:dyDescent="0.25">
      <c r="A130" s="17" t="s">
        <v>257</v>
      </c>
      <c r="B130" s="18" t="s">
        <v>12</v>
      </c>
      <c r="C130" s="19" t="s">
        <v>258</v>
      </c>
      <c r="D130" s="11">
        <v>16613</v>
      </c>
      <c r="E130" s="11">
        <v>16613</v>
      </c>
      <c r="F130" s="58">
        <v>16613</v>
      </c>
      <c r="G130" s="62">
        <f t="shared" si="1"/>
        <v>100</v>
      </c>
    </row>
    <row r="131" spans="1:7" ht="23.25" x14ac:dyDescent="0.25">
      <c r="A131" s="17" t="s">
        <v>259</v>
      </c>
      <c r="B131" s="18" t="s">
        <v>12</v>
      </c>
      <c r="C131" s="19" t="s">
        <v>260</v>
      </c>
      <c r="D131" s="11">
        <v>13357.04</v>
      </c>
      <c r="E131" s="11" t="s">
        <v>14</v>
      </c>
      <c r="F131" s="60">
        <v>0</v>
      </c>
      <c r="G131" s="62">
        <f t="shared" si="1"/>
        <v>0</v>
      </c>
    </row>
    <row r="132" spans="1:7" ht="34.5" x14ac:dyDescent="0.25">
      <c r="A132" s="17" t="s">
        <v>261</v>
      </c>
      <c r="B132" s="18" t="s">
        <v>12</v>
      </c>
      <c r="C132" s="19" t="s">
        <v>262</v>
      </c>
      <c r="D132" s="11">
        <v>13357.04</v>
      </c>
      <c r="E132" s="11" t="s">
        <v>14</v>
      </c>
      <c r="F132" s="58">
        <v>0</v>
      </c>
      <c r="G132" s="62">
        <f t="shared" si="1"/>
        <v>0</v>
      </c>
    </row>
    <row r="133" spans="1:7" x14ac:dyDescent="0.25">
      <c r="A133" s="17" t="s">
        <v>263</v>
      </c>
      <c r="B133" s="18" t="s">
        <v>12</v>
      </c>
      <c r="C133" s="19" t="s">
        <v>264</v>
      </c>
      <c r="D133" s="11">
        <f>D134</f>
        <v>89816674.680000007</v>
      </c>
      <c r="E133" s="11">
        <v>33107275.280000001</v>
      </c>
      <c r="F133" s="60">
        <f>F134</f>
        <v>89816674.680000007</v>
      </c>
      <c r="G133" s="62">
        <f t="shared" si="1"/>
        <v>99.999999999999986</v>
      </c>
    </row>
    <row r="134" spans="1:7" x14ac:dyDescent="0.25">
      <c r="A134" s="17" t="s">
        <v>265</v>
      </c>
      <c r="B134" s="18" t="s">
        <v>12</v>
      </c>
      <c r="C134" s="19" t="s">
        <v>266</v>
      </c>
      <c r="D134" s="11">
        <v>89816674.680000007</v>
      </c>
      <c r="E134" s="11">
        <v>33107275.280000001</v>
      </c>
      <c r="F134" s="58">
        <v>89816674.680000007</v>
      </c>
      <c r="G134" s="62">
        <f t="shared" si="1"/>
        <v>99.999999999999986</v>
      </c>
    </row>
    <row r="135" spans="1:7" ht="23.25" x14ac:dyDescent="0.25">
      <c r="A135" s="17" t="s">
        <v>267</v>
      </c>
      <c r="B135" s="18" t="s">
        <v>12</v>
      </c>
      <c r="C135" s="19" t="s">
        <v>268</v>
      </c>
      <c r="D135" s="11">
        <v>77550541.620000005</v>
      </c>
      <c r="E135" s="11">
        <v>57600886.100000001</v>
      </c>
      <c r="F135" s="58">
        <f>F136+F138+F140+F142</f>
        <v>77550541.620000005</v>
      </c>
      <c r="G135" s="62">
        <f t="shared" si="1"/>
        <v>100</v>
      </c>
    </row>
    <row r="136" spans="1:7" ht="23.25" x14ac:dyDescent="0.25">
      <c r="A136" s="17" t="s">
        <v>269</v>
      </c>
      <c r="B136" s="18" t="s">
        <v>12</v>
      </c>
      <c r="C136" s="19" t="s">
        <v>270</v>
      </c>
      <c r="D136" s="11">
        <v>2082302.72</v>
      </c>
      <c r="E136" s="11">
        <v>886480.1</v>
      </c>
      <c r="F136" s="58">
        <f>F137</f>
        <v>2082302.72</v>
      </c>
      <c r="G136" s="62">
        <f t="shared" ref="G136:G163" si="2">F136*100/D136</f>
        <v>100</v>
      </c>
    </row>
    <row r="137" spans="1:7" ht="34.5" x14ac:dyDescent="0.25">
      <c r="A137" s="17" t="s">
        <v>271</v>
      </c>
      <c r="B137" s="18" t="s">
        <v>12</v>
      </c>
      <c r="C137" s="19" t="s">
        <v>272</v>
      </c>
      <c r="D137" s="11">
        <v>2082302.72</v>
      </c>
      <c r="E137" s="11">
        <v>886480.1</v>
      </c>
      <c r="F137" s="58">
        <v>2082302.72</v>
      </c>
      <c r="G137" s="62">
        <f t="shared" si="2"/>
        <v>100</v>
      </c>
    </row>
    <row r="138" spans="1:7" ht="45.75" x14ac:dyDescent="0.25">
      <c r="A138" s="17" t="s">
        <v>273</v>
      </c>
      <c r="B138" s="18" t="s">
        <v>12</v>
      </c>
      <c r="C138" s="19" t="s">
        <v>274</v>
      </c>
      <c r="D138" s="11">
        <v>5028825</v>
      </c>
      <c r="E138" s="11">
        <v>5028825</v>
      </c>
      <c r="F138" s="58">
        <f>F139</f>
        <v>5028825</v>
      </c>
      <c r="G138" s="62">
        <f t="shared" si="2"/>
        <v>100</v>
      </c>
    </row>
    <row r="139" spans="1:7" ht="45.75" x14ac:dyDescent="0.25">
      <c r="A139" s="17" t="s">
        <v>275</v>
      </c>
      <c r="B139" s="18" t="s">
        <v>12</v>
      </c>
      <c r="C139" s="19" t="s">
        <v>276</v>
      </c>
      <c r="D139" s="11">
        <v>5028825</v>
      </c>
      <c r="E139" s="11">
        <v>5028825</v>
      </c>
      <c r="F139" s="58">
        <v>5028825</v>
      </c>
      <c r="G139" s="62">
        <f t="shared" si="2"/>
        <v>100</v>
      </c>
    </row>
    <row r="140" spans="1:7" ht="45.75" x14ac:dyDescent="0.25">
      <c r="A140" s="17" t="s">
        <v>277</v>
      </c>
      <c r="B140" s="18" t="s">
        <v>12</v>
      </c>
      <c r="C140" s="19" t="s">
        <v>278</v>
      </c>
      <c r="D140" s="11">
        <v>25.15</v>
      </c>
      <c r="E140" s="11" t="s">
        <v>14</v>
      </c>
      <c r="F140" s="58">
        <f>F141</f>
        <v>25.15</v>
      </c>
      <c r="G140" s="62">
        <f t="shared" si="2"/>
        <v>100</v>
      </c>
    </row>
    <row r="141" spans="1:7" ht="45.75" x14ac:dyDescent="0.25">
      <c r="A141" s="17" t="s">
        <v>279</v>
      </c>
      <c r="B141" s="18" t="s">
        <v>12</v>
      </c>
      <c r="C141" s="19" t="s">
        <v>280</v>
      </c>
      <c r="D141" s="11">
        <v>25.15</v>
      </c>
      <c r="E141" s="11" t="s">
        <v>14</v>
      </c>
      <c r="F141" s="58">
        <v>25.15</v>
      </c>
      <c r="G141" s="62">
        <f t="shared" si="2"/>
        <v>100</v>
      </c>
    </row>
    <row r="142" spans="1:7" x14ac:dyDescent="0.25">
      <c r="A142" s="17" t="s">
        <v>281</v>
      </c>
      <c r="B142" s="18" t="s">
        <v>12</v>
      </c>
      <c r="C142" s="19" t="s">
        <v>282</v>
      </c>
      <c r="D142" s="11">
        <v>70439388.75</v>
      </c>
      <c r="E142" s="11">
        <v>51685581</v>
      </c>
      <c r="F142" s="58">
        <f>F143</f>
        <v>70439388.75</v>
      </c>
      <c r="G142" s="62">
        <f t="shared" si="2"/>
        <v>100</v>
      </c>
    </row>
    <row r="143" spans="1:7" x14ac:dyDescent="0.25">
      <c r="A143" s="17" t="s">
        <v>283</v>
      </c>
      <c r="B143" s="18" t="s">
        <v>12</v>
      </c>
      <c r="C143" s="19" t="s">
        <v>284</v>
      </c>
      <c r="D143" s="11">
        <v>70439388.75</v>
      </c>
      <c r="E143" s="11">
        <v>51685581</v>
      </c>
      <c r="F143" s="58">
        <v>70439388.75</v>
      </c>
      <c r="G143" s="62">
        <f t="shared" si="2"/>
        <v>100</v>
      </c>
    </row>
    <row r="144" spans="1:7" x14ac:dyDescent="0.25">
      <c r="A144" s="17" t="s">
        <v>285</v>
      </c>
      <c r="B144" s="18" t="s">
        <v>12</v>
      </c>
      <c r="C144" s="19" t="s">
        <v>286</v>
      </c>
      <c r="D144" s="11">
        <v>30107385.079999998</v>
      </c>
      <c r="E144" s="11">
        <v>17924658.989999998</v>
      </c>
      <c r="F144" s="58">
        <f>F145+F147+F149+F151</f>
        <v>30107385.079999998</v>
      </c>
      <c r="G144" s="62">
        <f t="shared" si="2"/>
        <v>100</v>
      </c>
    </row>
    <row r="145" spans="1:7" ht="45.75" x14ac:dyDescent="0.25">
      <c r="A145" s="17" t="s">
        <v>288</v>
      </c>
      <c r="B145" s="18" t="s">
        <v>12</v>
      </c>
      <c r="C145" s="19" t="s">
        <v>289</v>
      </c>
      <c r="D145" s="11">
        <v>23399634.52</v>
      </c>
      <c r="E145" s="11">
        <v>13277164.35</v>
      </c>
      <c r="F145" s="58">
        <f>F146</f>
        <v>23399634.52</v>
      </c>
      <c r="G145" s="62">
        <f t="shared" si="2"/>
        <v>100</v>
      </c>
    </row>
    <row r="146" spans="1:7" ht="57" x14ac:dyDescent="0.25">
      <c r="A146" s="17" t="s">
        <v>290</v>
      </c>
      <c r="B146" s="18" t="s">
        <v>12</v>
      </c>
      <c r="C146" s="19" t="s">
        <v>291</v>
      </c>
      <c r="D146" s="11">
        <v>23399634.52</v>
      </c>
      <c r="E146" s="11">
        <v>13277164.35</v>
      </c>
      <c r="F146" s="58">
        <v>23399634.52</v>
      </c>
      <c r="G146" s="62">
        <f t="shared" si="2"/>
        <v>100</v>
      </c>
    </row>
    <row r="147" spans="1:7" ht="57" x14ac:dyDescent="0.25">
      <c r="A147" s="17" t="s">
        <v>292</v>
      </c>
      <c r="B147" s="18" t="s">
        <v>12</v>
      </c>
      <c r="C147" s="19" t="s">
        <v>293</v>
      </c>
      <c r="D147" s="11">
        <v>213533.43</v>
      </c>
      <c r="E147" s="11">
        <v>12741.58</v>
      </c>
      <c r="F147" s="58">
        <f>F148</f>
        <v>213533.43</v>
      </c>
      <c r="G147" s="62">
        <f t="shared" si="2"/>
        <v>100</v>
      </c>
    </row>
    <row r="148" spans="1:7" ht="57" x14ac:dyDescent="0.25">
      <c r="A148" s="17" t="s">
        <v>294</v>
      </c>
      <c r="B148" s="18" t="s">
        <v>12</v>
      </c>
      <c r="C148" s="19" t="s">
        <v>295</v>
      </c>
      <c r="D148" s="11">
        <v>213533.43</v>
      </c>
      <c r="E148" s="11">
        <v>12741.58</v>
      </c>
      <c r="F148" s="58">
        <v>213533.43</v>
      </c>
      <c r="G148" s="62">
        <f t="shared" si="2"/>
        <v>100</v>
      </c>
    </row>
    <row r="149" spans="1:7" ht="90.75" x14ac:dyDescent="0.25">
      <c r="A149" s="17" t="s">
        <v>296</v>
      </c>
      <c r="B149" s="18" t="s">
        <v>12</v>
      </c>
      <c r="C149" s="19" t="s">
        <v>297</v>
      </c>
      <c r="D149" s="11">
        <v>4843440</v>
      </c>
      <c r="E149" s="11">
        <v>3451126.2</v>
      </c>
      <c r="F149" s="58">
        <f>F150</f>
        <v>4843440</v>
      </c>
      <c r="G149" s="62">
        <f t="shared" si="2"/>
        <v>100</v>
      </c>
    </row>
    <row r="150" spans="1:7" ht="102" x14ac:dyDescent="0.25">
      <c r="A150" s="17" t="s">
        <v>298</v>
      </c>
      <c r="B150" s="18" t="s">
        <v>12</v>
      </c>
      <c r="C150" s="19" t="s">
        <v>299</v>
      </c>
      <c r="D150" s="11">
        <v>4843440</v>
      </c>
      <c r="E150" s="11">
        <v>3451126.2</v>
      </c>
      <c r="F150" s="58">
        <v>4843440</v>
      </c>
      <c r="G150" s="62">
        <f t="shared" si="2"/>
        <v>100</v>
      </c>
    </row>
    <row r="151" spans="1:7" ht="23.25" x14ac:dyDescent="0.25">
      <c r="A151" s="17" t="s">
        <v>300</v>
      </c>
      <c r="B151" s="18" t="s">
        <v>12</v>
      </c>
      <c r="C151" s="19" t="s">
        <v>301</v>
      </c>
      <c r="D151" s="11">
        <v>1650777.13</v>
      </c>
      <c r="E151" s="11">
        <v>1183626.8600000001</v>
      </c>
      <c r="F151" s="58">
        <f>F152</f>
        <v>1650777.13</v>
      </c>
      <c r="G151" s="62">
        <f t="shared" si="2"/>
        <v>100</v>
      </c>
    </row>
    <row r="152" spans="1:7" ht="23.25" x14ac:dyDescent="0.25">
      <c r="A152" s="17" t="s">
        <v>302</v>
      </c>
      <c r="B152" s="18" t="s">
        <v>12</v>
      </c>
      <c r="C152" s="19" t="s">
        <v>303</v>
      </c>
      <c r="D152" s="11">
        <v>1650777.13</v>
      </c>
      <c r="E152" s="11">
        <v>1183626.8600000001</v>
      </c>
      <c r="F152" s="58">
        <v>1650777.13</v>
      </c>
      <c r="G152" s="62">
        <f t="shared" si="2"/>
        <v>100</v>
      </c>
    </row>
    <row r="153" spans="1:7" x14ac:dyDescent="0.25">
      <c r="A153" s="17" t="s">
        <v>304</v>
      </c>
      <c r="B153" s="18" t="s">
        <v>12</v>
      </c>
      <c r="C153" s="19" t="s">
        <v>305</v>
      </c>
      <c r="D153" s="11">
        <v>25000</v>
      </c>
      <c r="E153" s="11">
        <v>25000</v>
      </c>
      <c r="F153" s="58">
        <v>25000</v>
      </c>
      <c r="G153" s="62">
        <f t="shared" si="2"/>
        <v>100</v>
      </c>
    </row>
    <row r="154" spans="1:7" ht="23.25" x14ac:dyDescent="0.25">
      <c r="A154" s="17" t="s">
        <v>306</v>
      </c>
      <c r="B154" s="18" t="s">
        <v>12</v>
      </c>
      <c r="C154" s="19" t="s">
        <v>307</v>
      </c>
      <c r="D154" s="11">
        <v>25000</v>
      </c>
      <c r="E154" s="11">
        <v>25000</v>
      </c>
      <c r="F154" s="58">
        <v>25000</v>
      </c>
      <c r="G154" s="62">
        <f t="shared" si="2"/>
        <v>100</v>
      </c>
    </row>
    <row r="155" spans="1:7" ht="23.25" x14ac:dyDescent="0.25">
      <c r="A155" s="17" t="s">
        <v>306</v>
      </c>
      <c r="B155" s="18" t="s">
        <v>12</v>
      </c>
      <c r="C155" s="19" t="s">
        <v>308</v>
      </c>
      <c r="D155" s="11">
        <v>25000</v>
      </c>
      <c r="E155" s="11">
        <v>25000</v>
      </c>
      <c r="F155" s="58">
        <v>25000</v>
      </c>
      <c r="G155" s="62">
        <f t="shared" si="2"/>
        <v>100</v>
      </c>
    </row>
    <row r="156" spans="1:7" ht="57" x14ac:dyDescent="0.25">
      <c r="A156" s="17" t="s">
        <v>309</v>
      </c>
      <c r="B156" s="18" t="s">
        <v>12</v>
      </c>
      <c r="C156" s="19" t="s">
        <v>310</v>
      </c>
      <c r="D156" s="11">
        <v>39765.03</v>
      </c>
      <c r="E156" s="11">
        <v>39765.03</v>
      </c>
      <c r="F156" s="58">
        <f>F157</f>
        <v>39765.03</v>
      </c>
      <c r="G156" s="62">
        <f t="shared" si="2"/>
        <v>100</v>
      </c>
    </row>
    <row r="157" spans="1:7" ht="68.25" x14ac:dyDescent="0.25">
      <c r="A157" s="17" t="s">
        <v>311</v>
      </c>
      <c r="B157" s="18" t="s">
        <v>12</v>
      </c>
      <c r="C157" s="19" t="s">
        <v>312</v>
      </c>
      <c r="D157" s="11">
        <v>39765.03</v>
      </c>
      <c r="E157" s="11">
        <v>39765.03</v>
      </c>
      <c r="F157" s="58">
        <f>F158</f>
        <v>39765.03</v>
      </c>
      <c r="G157" s="62">
        <f t="shared" si="2"/>
        <v>100</v>
      </c>
    </row>
    <row r="158" spans="1:7" ht="68.25" x14ac:dyDescent="0.25">
      <c r="A158" s="17" t="s">
        <v>313</v>
      </c>
      <c r="B158" s="18" t="s">
        <v>12</v>
      </c>
      <c r="C158" s="19" t="s">
        <v>314</v>
      </c>
      <c r="D158" s="11">
        <v>39765.03</v>
      </c>
      <c r="E158" s="11">
        <v>39765.03</v>
      </c>
      <c r="F158" s="58">
        <f>F159</f>
        <v>39765.03</v>
      </c>
      <c r="G158" s="62">
        <f t="shared" si="2"/>
        <v>100</v>
      </c>
    </row>
    <row r="159" spans="1:7" ht="23.25" x14ac:dyDescent="0.25">
      <c r="A159" s="17" t="s">
        <v>315</v>
      </c>
      <c r="B159" s="18" t="s">
        <v>12</v>
      </c>
      <c r="C159" s="19" t="s">
        <v>316</v>
      </c>
      <c r="D159" s="11">
        <v>39765.03</v>
      </c>
      <c r="E159" s="11">
        <v>39765.03</v>
      </c>
      <c r="F159" s="58">
        <f>F160</f>
        <v>39765.03</v>
      </c>
      <c r="G159" s="62">
        <f t="shared" si="2"/>
        <v>100</v>
      </c>
    </row>
    <row r="160" spans="1:7" ht="23.25" x14ac:dyDescent="0.25">
      <c r="A160" s="17" t="s">
        <v>317</v>
      </c>
      <c r="B160" s="18" t="s">
        <v>12</v>
      </c>
      <c r="C160" s="19" t="s">
        <v>318</v>
      </c>
      <c r="D160" s="11">
        <v>39765.03</v>
      </c>
      <c r="E160" s="11">
        <v>39765.03</v>
      </c>
      <c r="F160" s="58">
        <v>39765.03</v>
      </c>
      <c r="G160" s="62">
        <f t="shared" si="2"/>
        <v>100</v>
      </c>
    </row>
    <row r="161" spans="1:7" ht="34.5" x14ac:dyDescent="0.25">
      <c r="A161" s="17" t="s">
        <v>319</v>
      </c>
      <c r="B161" s="18" t="s">
        <v>12</v>
      </c>
      <c r="C161" s="19" t="s">
        <v>320</v>
      </c>
      <c r="D161" s="11">
        <v>-6581813.6200000001</v>
      </c>
      <c r="E161" s="11">
        <v>-4234367.4400000004</v>
      </c>
      <c r="F161" s="58">
        <f>F162</f>
        <v>-6581813.6200000001</v>
      </c>
      <c r="G161" s="62">
        <f t="shared" si="2"/>
        <v>100</v>
      </c>
    </row>
    <row r="162" spans="1:7" ht="34.5" x14ac:dyDescent="0.25">
      <c r="A162" s="17" t="s">
        <v>321</v>
      </c>
      <c r="B162" s="18" t="s">
        <v>12</v>
      </c>
      <c r="C162" s="19" t="s">
        <v>322</v>
      </c>
      <c r="D162" s="11">
        <v>-6581813.6200000001</v>
      </c>
      <c r="E162" s="11">
        <v>-4234367.4400000004</v>
      </c>
      <c r="F162" s="58">
        <f>F163</f>
        <v>-6581813.6200000001</v>
      </c>
      <c r="G162" s="62">
        <f t="shared" si="2"/>
        <v>100</v>
      </c>
    </row>
    <row r="163" spans="1:7" ht="34.5" x14ac:dyDescent="0.25">
      <c r="A163" s="17" t="s">
        <v>323</v>
      </c>
      <c r="B163" s="18" t="s">
        <v>12</v>
      </c>
      <c r="C163" s="19" t="s">
        <v>324</v>
      </c>
      <c r="D163" s="11">
        <v>-6581813.6200000001</v>
      </c>
      <c r="E163" s="11">
        <v>-4234367.4400000004</v>
      </c>
      <c r="F163" s="58">
        <v>-6581813.6200000001</v>
      </c>
      <c r="G163" s="62">
        <f t="shared" si="2"/>
        <v>100</v>
      </c>
    </row>
    <row r="164" spans="1:7" ht="12.95" customHeight="1" x14ac:dyDescent="0.25">
      <c r="A164" s="4"/>
      <c r="B164" s="20"/>
      <c r="C164" s="20"/>
      <c r="D164" s="20"/>
      <c r="E164" s="20"/>
      <c r="F164" s="20"/>
      <c r="G164" s="3"/>
    </row>
    <row r="165" spans="1:7" ht="12.95" customHeight="1" x14ac:dyDescent="0.25">
      <c r="A165" s="4"/>
      <c r="B165" s="4"/>
      <c r="C165" s="4"/>
      <c r="D165" s="21"/>
      <c r="E165" s="21"/>
      <c r="F165" s="3"/>
      <c r="G165" s="3"/>
    </row>
  </sheetData>
  <mergeCells count="9">
    <mergeCell ref="A1:F1"/>
    <mergeCell ref="D3:D4"/>
    <mergeCell ref="E3:E4"/>
    <mergeCell ref="F3:F4"/>
    <mergeCell ref="G3:G4"/>
    <mergeCell ref="A2:G2"/>
    <mergeCell ref="A3:A4"/>
    <mergeCell ref="B3:B4"/>
    <mergeCell ref="C3:C4"/>
  </mergeCells>
  <pageMargins left="0.78740157480314965" right="0.39370078740157483" top="0.59055118110236227" bottom="0.39370078740157483" header="0" footer="0"/>
  <pageSetup paperSize="9" scale="75" fitToWidth="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zoomScale="160" zoomScaleNormal="160" zoomScaleSheetLayoutView="100" workbookViewId="0">
      <selection activeCell="A3" sqref="A3"/>
    </sheetView>
  </sheetViews>
  <sheetFormatPr defaultRowHeight="15" x14ac:dyDescent="0.25"/>
  <cols>
    <col min="1" max="1" width="33.140625" style="1" customWidth="1"/>
    <col min="2" max="2" width="5" style="1" customWidth="1"/>
    <col min="3" max="3" width="20.140625" style="1" customWidth="1"/>
    <col min="4" max="4" width="14.28515625" style="1" customWidth="1"/>
    <col min="5" max="5" width="14.42578125" style="1" customWidth="1"/>
    <col min="6" max="6" width="12.28515625" style="1" customWidth="1"/>
    <col min="7" max="7" width="13.85546875" style="1" customWidth="1"/>
    <col min="8" max="8" width="9.140625" style="1" customWidth="1"/>
    <col min="9" max="16384" width="9.140625" style="1"/>
  </cols>
  <sheetData>
    <row r="1" spans="1:8" ht="7.5" customHeight="1" x14ac:dyDescent="0.25">
      <c r="A1" s="22"/>
      <c r="B1" s="23"/>
      <c r="C1" s="16"/>
      <c r="D1" s="16"/>
      <c r="E1" s="2"/>
      <c r="F1" s="2"/>
      <c r="G1" s="3"/>
      <c r="H1" s="3"/>
    </row>
    <row r="2" spans="1:8" ht="14.1" customHeight="1" x14ac:dyDescent="0.25">
      <c r="A2" s="79" t="s">
        <v>734</v>
      </c>
      <c r="B2" s="79"/>
      <c r="C2" s="79"/>
      <c r="D2" s="79"/>
      <c r="E2" s="79"/>
      <c r="F2" s="79"/>
      <c r="G2" s="79"/>
      <c r="H2" s="3"/>
    </row>
    <row r="3" spans="1:8" ht="12.95" customHeight="1" x14ac:dyDescent="0.25">
      <c r="A3" s="24"/>
      <c r="B3" s="24"/>
      <c r="C3" s="24"/>
      <c r="D3" s="25"/>
      <c r="E3" s="2"/>
      <c r="F3" s="2"/>
      <c r="G3" s="3"/>
      <c r="H3" s="3"/>
    </row>
    <row r="4" spans="1:8" ht="11.45" customHeight="1" x14ac:dyDescent="0.25">
      <c r="A4" s="84" t="s">
        <v>0</v>
      </c>
      <c r="B4" s="84" t="s">
        <v>1</v>
      </c>
      <c r="C4" s="84" t="s">
        <v>325</v>
      </c>
      <c r="D4" s="85" t="s">
        <v>729</v>
      </c>
      <c r="E4" s="86" t="s">
        <v>730</v>
      </c>
      <c r="F4" s="87" t="s">
        <v>731</v>
      </c>
      <c r="G4" s="88" t="s">
        <v>732</v>
      </c>
      <c r="H4" s="3"/>
    </row>
    <row r="5" spans="1:8" ht="48.75" customHeight="1" x14ac:dyDescent="0.25">
      <c r="A5" s="89"/>
      <c r="B5" s="89"/>
      <c r="C5" s="89"/>
      <c r="D5" s="90"/>
      <c r="E5" s="91"/>
      <c r="F5" s="92"/>
      <c r="G5" s="88"/>
      <c r="H5" s="3"/>
    </row>
    <row r="6" spans="1:8" ht="11.45" customHeight="1" x14ac:dyDescent="0.25">
      <c r="A6" s="7" t="s">
        <v>4</v>
      </c>
      <c r="B6" s="7" t="s">
        <v>5</v>
      </c>
      <c r="C6" s="7" t="s">
        <v>6</v>
      </c>
      <c r="D6" s="53" t="s">
        <v>7</v>
      </c>
      <c r="E6" s="53" t="s">
        <v>8</v>
      </c>
      <c r="F6" s="53" t="s">
        <v>9</v>
      </c>
      <c r="G6" s="53" t="s">
        <v>10</v>
      </c>
      <c r="H6" s="3"/>
    </row>
    <row r="7" spans="1:8" ht="30" customHeight="1" x14ac:dyDescent="0.25">
      <c r="A7" s="27" t="s">
        <v>326</v>
      </c>
      <c r="B7" s="9" t="s">
        <v>327</v>
      </c>
      <c r="C7" s="28" t="s">
        <v>13</v>
      </c>
      <c r="D7" s="29">
        <v>431450364.56999999</v>
      </c>
      <c r="E7" s="29">
        <v>248321505.47999999</v>
      </c>
      <c r="F7" s="29">
        <f>F9+F69+F74+F117+F148+F153+F248+F255+F274+F285</f>
        <v>414773635.50508004</v>
      </c>
      <c r="G7" s="30">
        <f>F7*100/D7</f>
        <v>96.134728248163469</v>
      </c>
      <c r="H7" s="3"/>
    </row>
    <row r="8" spans="1:8" ht="14.25" customHeight="1" x14ac:dyDescent="0.25">
      <c r="A8" s="13" t="s">
        <v>15</v>
      </c>
      <c r="B8" s="31"/>
      <c r="C8" s="19"/>
      <c r="D8" s="19"/>
      <c r="E8" s="19"/>
      <c r="F8" s="19"/>
      <c r="G8" s="32"/>
      <c r="H8" s="3"/>
    </row>
    <row r="9" spans="1:8" ht="28.5" customHeight="1" x14ac:dyDescent="0.25">
      <c r="A9" s="17" t="s">
        <v>328</v>
      </c>
      <c r="B9" s="18" t="s">
        <v>327</v>
      </c>
      <c r="C9" s="19" t="s">
        <v>329</v>
      </c>
      <c r="D9" s="11">
        <v>71319062.069999993</v>
      </c>
      <c r="E9" s="11">
        <v>41135243.390000001</v>
      </c>
      <c r="F9" s="11">
        <f>F10++F16+F22+F34+F38+F46+F49</f>
        <v>67846777.601999998</v>
      </c>
      <c r="G9" s="30">
        <f t="shared" ref="G9:G72" si="0">F9*100/D9</f>
        <v>95.13133744721442</v>
      </c>
      <c r="H9" s="3"/>
    </row>
    <row r="10" spans="1:8" ht="68.25" x14ac:dyDescent="0.25">
      <c r="A10" s="17" t="s">
        <v>330</v>
      </c>
      <c r="B10" s="18" t="s">
        <v>327</v>
      </c>
      <c r="C10" s="19" t="s">
        <v>331</v>
      </c>
      <c r="D10" s="11">
        <v>2748279.6</v>
      </c>
      <c r="E10" s="11">
        <v>2323415.29</v>
      </c>
      <c r="F10" s="11">
        <f>F11</f>
        <v>2748279.6</v>
      </c>
      <c r="G10" s="30">
        <f t="shared" si="0"/>
        <v>100</v>
      </c>
      <c r="H10" s="3"/>
    </row>
    <row r="11" spans="1:8" ht="102" x14ac:dyDescent="0.25">
      <c r="A11" s="17" t="s">
        <v>332</v>
      </c>
      <c r="B11" s="18" t="s">
        <v>327</v>
      </c>
      <c r="C11" s="19" t="s">
        <v>333</v>
      </c>
      <c r="D11" s="11">
        <v>2748279.6</v>
      </c>
      <c r="E11" s="11">
        <v>2323415.29</v>
      </c>
      <c r="F11" s="11">
        <f>F12</f>
        <v>2748279.6</v>
      </c>
      <c r="G11" s="30">
        <f t="shared" si="0"/>
        <v>100</v>
      </c>
      <c r="H11" s="3"/>
    </row>
    <row r="12" spans="1:8" ht="57" x14ac:dyDescent="0.25">
      <c r="A12" s="17" t="s">
        <v>334</v>
      </c>
      <c r="B12" s="18" t="s">
        <v>327</v>
      </c>
      <c r="C12" s="19" t="s">
        <v>335</v>
      </c>
      <c r="D12" s="11">
        <v>2748279.6</v>
      </c>
      <c r="E12" s="11">
        <v>2323415.29</v>
      </c>
      <c r="F12" s="11">
        <f>F13+F14+F15</f>
        <v>2748279.6</v>
      </c>
      <c r="G12" s="30">
        <f t="shared" si="0"/>
        <v>100</v>
      </c>
      <c r="H12" s="3"/>
    </row>
    <row r="13" spans="1:8" ht="45.75" x14ac:dyDescent="0.25">
      <c r="A13" s="17" t="s">
        <v>336</v>
      </c>
      <c r="B13" s="18" t="s">
        <v>327</v>
      </c>
      <c r="C13" s="19" t="s">
        <v>337</v>
      </c>
      <c r="D13" s="11">
        <v>2103132.6</v>
      </c>
      <c r="E13" s="11">
        <v>1812193.82</v>
      </c>
      <c r="F13" s="11">
        <v>2103132.6</v>
      </c>
      <c r="G13" s="30">
        <f t="shared" si="0"/>
        <v>100</v>
      </c>
      <c r="H13" s="3"/>
    </row>
    <row r="14" spans="1:8" ht="68.25" x14ac:dyDescent="0.25">
      <c r="A14" s="17" t="s">
        <v>338</v>
      </c>
      <c r="B14" s="18" t="s">
        <v>327</v>
      </c>
      <c r="C14" s="19" t="s">
        <v>339</v>
      </c>
      <c r="D14" s="11">
        <v>10000</v>
      </c>
      <c r="E14" s="11" t="s">
        <v>14</v>
      </c>
      <c r="F14" s="11">
        <v>10000</v>
      </c>
      <c r="G14" s="30">
        <f t="shared" si="0"/>
        <v>100</v>
      </c>
      <c r="H14" s="3"/>
    </row>
    <row r="15" spans="1:8" ht="79.5" x14ac:dyDescent="0.25">
      <c r="A15" s="17" t="s">
        <v>340</v>
      </c>
      <c r="B15" s="18" t="s">
        <v>327</v>
      </c>
      <c r="C15" s="19" t="s">
        <v>341</v>
      </c>
      <c r="D15" s="11">
        <v>635147</v>
      </c>
      <c r="E15" s="11">
        <v>511221.47</v>
      </c>
      <c r="F15" s="11">
        <v>635147</v>
      </c>
      <c r="G15" s="30">
        <f t="shared" si="0"/>
        <v>100</v>
      </c>
      <c r="H15" s="3"/>
    </row>
    <row r="16" spans="1:8" ht="79.5" x14ac:dyDescent="0.25">
      <c r="A16" s="17" t="s">
        <v>342</v>
      </c>
      <c r="B16" s="18" t="s">
        <v>327</v>
      </c>
      <c r="C16" s="19" t="s">
        <v>343</v>
      </c>
      <c r="D16" s="11">
        <v>385271</v>
      </c>
      <c r="E16" s="11">
        <v>288143.51</v>
      </c>
      <c r="F16" s="11">
        <f>F17</f>
        <v>385271</v>
      </c>
      <c r="G16" s="30">
        <f t="shared" si="0"/>
        <v>100</v>
      </c>
      <c r="H16" s="3"/>
    </row>
    <row r="17" spans="1:8" ht="102" x14ac:dyDescent="0.25">
      <c r="A17" s="17" t="s">
        <v>332</v>
      </c>
      <c r="B17" s="18" t="s">
        <v>327</v>
      </c>
      <c r="C17" s="19" t="s">
        <v>344</v>
      </c>
      <c r="D17" s="11">
        <v>385271</v>
      </c>
      <c r="E17" s="11">
        <v>288143.51</v>
      </c>
      <c r="F17" s="11">
        <f>F18</f>
        <v>385271</v>
      </c>
      <c r="G17" s="30">
        <f t="shared" si="0"/>
        <v>100</v>
      </c>
      <c r="H17" s="3"/>
    </row>
    <row r="18" spans="1:8" ht="57" x14ac:dyDescent="0.25">
      <c r="A18" s="17" t="s">
        <v>334</v>
      </c>
      <c r="B18" s="18" t="s">
        <v>327</v>
      </c>
      <c r="C18" s="19" t="s">
        <v>345</v>
      </c>
      <c r="D18" s="11">
        <v>385271</v>
      </c>
      <c r="E18" s="11">
        <v>288143.51</v>
      </c>
      <c r="F18" s="11">
        <f>F19+F20+F21</f>
        <v>385271</v>
      </c>
      <c r="G18" s="30">
        <f t="shared" si="0"/>
        <v>100</v>
      </c>
      <c r="H18" s="3"/>
    </row>
    <row r="19" spans="1:8" ht="45.75" x14ac:dyDescent="0.25">
      <c r="A19" s="17" t="s">
        <v>336</v>
      </c>
      <c r="B19" s="18" t="s">
        <v>327</v>
      </c>
      <c r="C19" s="19" t="s">
        <v>346</v>
      </c>
      <c r="D19" s="11">
        <v>298480</v>
      </c>
      <c r="E19" s="11">
        <v>220003.3</v>
      </c>
      <c r="F19" s="11">
        <v>298480</v>
      </c>
      <c r="G19" s="30">
        <f t="shared" si="0"/>
        <v>100</v>
      </c>
      <c r="H19" s="3"/>
    </row>
    <row r="20" spans="1:8" ht="57" x14ac:dyDescent="0.25">
      <c r="A20" s="17" t="s">
        <v>347</v>
      </c>
      <c r="B20" s="18" t="s">
        <v>327</v>
      </c>
      <c r="C20" s="19" t="s">
        <v>348</v>
      </c>
      <c r="D20" s="11">
        <v>6650</v>
      </c>
      <c r="E20" s="11">
        <v>6650</v>
      </c>
      <c r="F20" s="11">
        <v>6650</v>
      </c>
      <c r="G20" s="30">
        <f t="shared" si="0"/>
        <v>100</v>
      </c>
      <c r="H20" s="3"/>
    </row>
    <row r="21" spans="1:8" ht="79.5" x14ac:dyDescent="0.25">
      <c r="A21" s="17" t="s">
        <v>340</v>
      </c>
      <c r="B21" s="18" t="s">
        <v>327</v>
      </c>
      <c r="C21" s="19" t="s">
        <v>349</v>
      </c>
      <c r="D21" s="11">
        <v>80141</v>
      </c>
      <c r="E21" s="11">
        <v>61490.21</v>
      </c>
      <c r="F21" s="11">
        <v>80141</v>
      </c>
      <c r="G21" s="30">
        <f t="shared" si="0"/>
        <v>100</v>
      </c>
      <c r="H21" s="3"/>
    </row>
    <row r="22" spans="1:8" ht="90.75" x14ac:dyDescent="0.25">
      <c r="A22" s="17" t="s">
        <v>350</v>
      </c>
      <c r="B22" s="18" t="s">
        <v>327</v>
      </c>
      <c r="C22" s="19" t="s">
        <v>351</v>
      </c>
      <c r="D22" s="11">
        <v>24375010.149999999</v>
      </c>
      <c r="E22" s="11">
        <v>17117570.710000001</v>
      </c>
      <c r="F22" s="11">
        <f>F23+F27+F30</f>
        <v>24061126.509999998</v>
      </c>
      <c r="G22" s="30">
        <f t="shared" si="0"/>
        <v>98.712272782376672</v>
      </c>
      <c r="H22" s="3"/>
    </row>
    <row r="23" spans="1:8" ht="102" x14ac:dyDescent="0.25">
      <c r="A23" s="17" t="s">
        <v>332</v>
      </c>
      <c r="B23" s="18" t="s">
        <v>327</v>
      </c>
      <c r="C23" s="19" t="s">
        <v>352</v>
      </c>
      <c r="D23" s="11">
        <v>22583466.670000002</v>
      </c>
      <c r="E23" s="11">
        <v>15992723.08</v>
      </c>
      <c r="F23" s="11">
        <f>F24</f>
        <v>22583466.669999998</v>
      </c>
      <c r="G23" s="30">
        <f t="shared" si="0"/>
        <v>99.999999999999986</v>
      </c>
      <c r="H23" s="3"/>
    </row>
    <row r="24" spans="1:8" ht="57" x14ac:dyDescent="0.25">
      <c r="A24" s="17" t="s">
        <v>334</v>
      </c>
      <c r="B24" s="18" t="s">
        <v>327</v>
      </c>
      <c r="C24" s="19" t="s">
        <v>353</v>
      </c>
      <c r="D24" s="11">
        <v>22583466.670000002</v>
      </c>
      <c r="E24" s="11">
        <v>15992723.08</v>
      </c>
      <c r="F24" s="11">
        <f>F25+F26</f>
        <v>22583466.669999998</v>
      </c>
      <c r="G24" s="30">
        <f t="shared" si="0"/>
        <v>99.999999999999986</v>
      </c>
      <c r="H24" s="3"/>
    </row>
    <row r="25" spans="1:8" ht="45.75" x14ac:dyDescent="0.25">
      <c r="A25" s="17" t="s">
        <v>336</v>
      </c>
      <c r="B25" s="18" t="s">
        <v>327</v>
      </c>
      <c r="C25" s="19" t="s">
        <v>354</v>
      </c>
      <c r="D25" s="11">
        <v>17351148.649999999</v>
      </c>
      <c r="E25" s="11">
        <v>12494526.41</v>
      </c>
      <c r="F25" s="11">
        <f>D25</f>
        <v>17351148.649999999</v>
      </c>
      <c r="G25" s="30">
        <f t="shared" si="0"/>
        <v>100</v>
      </c>
      <c r="H25" s="3"/>
    </row>
    <row r="26" spans="1:8" ht="79.5" x14ac:dyDescent="0.25">
      <c r="A26" s="17" t="s">
        <v>340</v>
      </c>
      <c r="B26" s="18" t="s">
        <v>327</v>
      </c>
      <c r="C26" s="19" t="s">
        <v>355</v>
      </c>
      <c r="D26" s="11">
        <v>5232318.0199999996</v>
      </c>
      <c r="E26" s="11">
        <v>3498196.67</v>
      </c>
      <c r="F26" s="11">
        <f>D26</f>
        <v>5232318.0199999996</v>
      </c>
      <c r="G26" s="30">
        <f t="shared" si="0"/>
        <v>100</v>
      </c>
      <c r="H26" s="3"/>
    </row>
    <row r="27" spans="1:8" ht="57" x14ac:dyDescent="0.25">
      <c r="A27" s="17" t="s">
        <v>356</v>
      </c>
      <c r="B27" s="18" t="s">
        <v>327</v>
      </c>
      <c r="C27" s="19" t="s">
        <v>357</v>
      </c>
      <c r="D27" s="11">
        <v>1701543.48</v>
      </c>
      <c r="E27" s="11">
        <v>1058436.6299999999</v>
      </c>
      <c r="F27" s="11">
        <f>F28</f>
        <v>1411248.8399999999</v>
      </c>
      <c r="G27" s="30">
        <f t="shared" si="0"/>
        <v>82.939334585796189</v>
      </c>
      <c r="H27" s="3"/>
    </row>
    <row r="28" spans="1:8" ht="57" x14ac:dyDescent="0.25">
      <c r="A28" s="17" t="s">
        <v>358</v>
      </c>
      <c r="B28" s="18" t="s">
        <v>327</v>
      </c>
      <c r="C28" s="19" t="s">
        <v>359</v>
      </c>
      <c r="D28" s="11">
        <v>1701543.48</v>
      </c>
      <c r="E28" s="11">
        <v>1058436.6299999999</v>
      </c>
      <c r="F28" s="11">
        <f>F29</f>
        <v>1411248.8399999999</v>
      </c>
      <c r="G28" s="30">
        <f t="shared" si="0"/>
        <v>82.939334585796189</v>
      </c>
      <c r="H28" s="3"/>
    </row>
    <row r="29" spans="1:8" ht="34.5" x14ac:dyDescent="0.25">
      <c r="A29" s="17" t="s">
        <v>360</v>
      </c>
      <c r="B29" s="18" t="s">
        <v>327</v>
      </c>
      <c r="C29" s="19" t="s">
        <v>361</v>
      </c>
      <c r="D29" s="11">
        <v>1701543.48</v>
      </c>
      <c r="E29" s="11">
        <v>1058436.6299999999</v>
      </c>
      <c r="F29" s="11">
        <f>E29/9*12</f>
        <v>1411248.8399999999</v>
      </c>
      <c r="G29" s="30">
        <f t="shared" si="0"/>
        <v>82.939334585796189</v>
      </c>
      <c r="H29" s="3"/>
    </row>
    <row r="30" spans="1:8" ht="34.5" x14ac:dyDescent="0.25">
      <c r="A30" s="17" t="s">
        <v>362</v>
      </c>
      <c r="B30" s="18" t="s">
        <v>327</v>
      </c>
      <c r="C30" s="19" t="s">
        <v>363</v>
      </c>
      <c r="D30" s="11">
        <v>90000</v>
      </c>
      <c r="E30" s="11">
        <v>66411</v>
      </c>
      <c r="F30" s="11">
        <f>F31</f>
        <v>66411</v>
      </c>
      <c r="G30" s="30">
        <f t="shared" si="0"/>
        <v>73.790000000000006</v>
      </c>
      <c r="H30" s="3"/>
    </row>
    <row r="31" spans="1:8" ht="45.75" x14ac:dyDescent="0.25">
      <c r="A31" s="17" t="s">
        <v>364</v>
      </c>
      <c r="B31" s="18" t="s">
        <v>327</v>
      </c>
      <c r="C31" s="19" t="s">
        <v>365</v>
      </c>
      <c r="D31" s="11">
        <v>90000</v>
      </c>
      <c r="E31" s="11">
        <v>66411</v>
      </c>
      <c r="F31" s="11">
        <f>F32+F33</f>
        <v>66411</v>
      </c>
      <c r="G31" s="30">
        <f t="shared" si="0"/>
        <v>73.790000000000006</v>
      </c>
      <c r="H31" s="3"/>
    </row>
    <row r="32" spans="1:8" ht="45.75" x14ac:dyDescent="0.25">
      <c r="A32" s="17" t="s">
        <v>366</v>
      </c>
      <c r="B32" s="18" t="s">
        <v>327</v>
      </c>
      <c r="C32" s="19" t="s">
        <v>367</v>
      </c>
      <c r="D32" s="11">
        <v>48000</v>
      </c>
      <c r="E32" s="11">
        <v>25129</v>
      </c>
      <c r="F32" s="11">
        <v>25129</v>
      </c>
      <c r="G32" s="30">
        <f t="shared" si="0"/>
        <v>52.352083333333333</v>
      </c>
      <c r="H32" s="3"/>
    </row>
    <row r="33" spans="1:8" ht="34.5" x14ac:dyDescent="0.25">
      <c r="A33" s="17" t="s">
        <v>368</v>
      </c>
      <c r="B33" s="18" t="s">
        <v>327</v>
      </c>
      <c r="C33" s="19" t="s">
        <v>369</v>
      </c>
      <c r="D33" s="11">
        <v>42000</v>
      </c>
      <c r="E33" s="11">
        <v>41282</v>
      </c>
      <c r="F33" s="11">
        <v>41282</v>
      </c>
      <c r="G33" s="30">
        <f t="shared" si="0"/>
        <v>98.290476190476184</v>
      </c>
      <c r="H33" s="3"/>
    </row>
    <row r="34" spans="1:8" ht="34.5" x14ac:dyDescent="0.25">
      <c r="A34" s="17" t="s">
        <v>370</v>
      </c>
      <c r="B34" s="18" t="s">
        <v>327</v>
      </c>
      <c r="C34" s="19" t="s">
        <v>371</v>
      </c>
      <c r="D34" s="11">
        <v>25.15</v>
      </c>
      <c r="E34" s="11" t="s">
        <v>14</v>
      </c>
      <c r="F34" s="11">
        <v>25.15</v>
      </c>
      <c r="G34" s="30">
        <f t="shared" si="0"/>
        <v>100</v>
      </c>
      <c r="H34" s="3"/>
    </row>
    <row r="35" spans="1:8" ht="57" x14ac:dyDescent="0.25">
      <c r="A35" s="17" t="s">
        <v>356</v>
      </c>
      <c r="B35" s="18" t="s">
        <v>327</v>
      </c>
      <c r="C35" s="19" t="s">
        <v>372</v>
      </c>
      <c r="D35" s="11">
        <v>25.15</v>
      </c>
      <c r="E35" s="11" t="s">
        <v>14</v>
      </c>
      <c r="F35" s="11">
        <v>25.15</v>
      </c>
      <c r="G35" s="30">
        <f t="shared" si="0"/>
        <v>100</v>
      </c>
      <c r="H35" s="3"/>
    </row>
    <row r="36" spans="1:8" ht="57" x14ac:dyDescent="0.25">
      <c r="A36" s="17" t="s">
        <v>358</v>
      </c>
      <c r="B36" s="18" t="s">
        <v>327</v>
      </c>
      <c r="C36" s="19" t="s">
        <v>373</v>
      </c>
      <c r="D36" s="11">
        <v>25.15</v>
      </c>
      <c r="E36" s="11" t="s">
        <v>14</v>
      </c>
      <c r="F36" s="11">
        <v>25.15</v>
      </c>
      <c r="G36" s="30">
        <f t="shared" si="0"/>
        <v>100</v>
      </c>
      <c r="H36" s="3"/>
    </row>
    <row r="37" spans="1:8" ht="34.5" x14ac:dyDescent="0.25">
      <c r="A37" s="17" t="s">
        <v>360</v>
      </c>
      <c r="B37" s="18" t="s">
        <v>327</v>
      </c>
      <c r="C37" s="19" t="s">
        <v>374</v>
      </c>
      <c r="D37" s="11">
        <v>25.15</v>
      </c>
      <c r="E37" s="11" t="s">
        <v>14</v>
      </c>
      <c r="F37" s="11">
        <v>25.15</v>
      </c>
      <c r="G37" s="30">
        <f t="shared" si="0"/>
        <v>100</v>
      </c>
      <c r="H37" s="3"/>
    </row>
    <row r="38" spans="1:8" ht="68.25" x14ac:dyDescent="0.25">
      <c r="A38" s="17" t="s">
        <v>375</v>
      </c>
      <c r="B38" s="18" t="s">
        <v>327</v>
      </c>
      <c r="C38" s="19" t="s">
        <v>376</v>
      </c>
      <c r="D38" s="11">
        <v>7107969.0099999998</v>
      </c>
      <c r="E38" s="11">
        <v>4144305.78</v>
      </c>
      <c r="F38" s="11">
        <f>F39+F43</f>
        <v>6894924.9900000002</v>
      </c>
      <c r="G38" s="30">
        <f t="shared" si="0"/>
        <v>97.002744107349457</v>
      </c>
      <c r="H38" s="3"/>
    </row>
    <row r="39" spans="1:8" ht="102" x14ac:dyDescent="0.25">
      <c r="A39" s="17" t="s">
        <v>332</v>
      </c>
      <c r="B39" s="18" t="s">
        <v>327</v>
      </c>
      <c r="C39" s="19" t="s">
        <v>377</v>
      </c>
      <c r="D39" s="11">
        <v>6289072.6600000001</v>
      </c>
      <c r="E39" s="11">
        <v>3938453.45</v>
      </c>
      <c r="F39" s="11">
        <f>F40</f>
        <v>6289072.6600000001</v>
      </c>
      <c r="G39" s="30">
        <f t="shared" si="0"/>
        <v>100</v>
      </c>
      <c r="H39" s="3"/>
    </row>
    <row r="40" spans="1:8" ht="57" x14ac:dyDescent="0.25">
      <c r="A40" s="17" t="s">
        <v>334</v>
      </c>
      <c r="B40" s="18" t="s">
        <v>327</v>
      </c>
      <c r="C40" s="19" t="s">
        <v>378</v>
      </c>
      <c r="D40" s="11">
        <v>6289072.6600000001</v>
      </c>
      <c r="E40" s="11">
        <v>3938453.45</v>
      </c>
      <c r="F40" s="11">
        <f>F41+F42</f>
        <v>6289072.6600000001</v>
      </c>
      <c r="G40" s="30">
        <f t="shared" si="0"/>
        <v>100</v>
      </c>
      <c r="H40" s="3"/>
    </row>
    <row r="41" spans="1:8" ht="45.75" x14ac:dyDescent="0.25">
      <c r="A41" s="17" t="s">
        <v>336</v>
      </c>
      <c r="B41" s="18" t="s">
        <v>327</v>
      </c>
      <c r="C41" s="19" t="s">
        <v>379</v>
      </c>
      <c r="D41" s="11">
        <v>4830317.33</v>
      </c>
      <c r="E41" s="11">
        <v>3100485.2</v>
      </c>
      <c r="F41" s="11">
        <v>4830317.33</v>
      </c>
      <c r="G41" s="30">
        <f t="shared" si="0"/>
        <v>100</v>
      </c>
      <c r="H41" s="3"/>
    </row>
    <row r="42" spans="1:8" ht="79.5" x14ac:dyDescent="0.25">
      <c r="A42" s="17" t="s">
        <v>340</v>
      </c>
      <c r="B42" s="18" t="s">
        <v>327</v>
      </c>
      <c r="C42" s="19" t="s">
        <v>380</v>
      </c>
      <c r="D42" s="11">
        <v>1458755.33</v>
      </c>
      <c r="E42" s="11">
        <v>837968.25</v>
      </c>
      <c r="F42" s="11">
        <v>1458755.33</v>
      </c>
      <c r="G42" s="30">
        <f t="shared" si="0"/>
        <v>100</v>
      </c>
      <c r="H42" s="3"/>
    </row>
    <row r="43" spans="1:8" ht="57" x14ac:dyDescent="0.25">
      <c r="A43" s="17" t="s">
        <v>356</v>
      </c>
      <c r="B43" s="18" t="s">
        <v>327</v>
      </c>
      <c r="C43" s="19" t="s">
        <v>381</v>
      </c>
      <c r="D43" s="11">
        <v>818896.35</v>
      </c>
      <c r="E43" s="11">
        <v>205852.33</v>
      </c>
      <c r="F43" s="11">
        <f>F44</f>
        <v>605852.32999999996</v>
      </c>
      <c r="G43" s="30">
        <f t="shared" si="0"/>
        <v>73.984006645041205</v>
      </c>
      <c r="H43" s="3"/>
    </row>
    <row r="44" spans="1:8" ht="57" x14ac:dyDescent="0.25">
      <c r="A44" s="17" t="s">
        <v>358</v>
      </c>
      <c r="B44" s="18" t="s">
        <v>327</v>
      </c>
      <c r="C44" s="19" t="s">
        <v>382</v>
      </c>
      <c r="D44" s="11">
        <v>818896.35</v>
      </c>
      <c r="E44" s="11">
        <v>205852.33</v>
      </c>
      <c r="F44" s="11">
        <f>F45</f>
        <v>605852.32999999996</v>
      </c>
      <c r="G44" s="30">
        <f t="shared" si="0"/>
        <v>73.984006645041205</v>
      </c>
      <c r="H44" s="3"/>
    </row>
    <row r="45" spans="1:8" ht="34.5" x14ac:dyDescent="0.25">
      <c r="A45" s="17" t="s">
        <v>360</v>
      </c>
      <c r="B45" s="18" t="s">
        <v>327</v>
      </c>
      <c r="C45" s="19" t="s">
        <v>383</v>
      </c>
      <c r="D45" s="11">
        <v>818896.35</v>
      </c>
      <c r="E45" s="11">
        <v>205852.33</v>
      </c>
      <c r="F45" s="11">
        <v>605852.32999999996</v>
      </c>
      <c r="G45" s="30">
        <f t="shared" si="0"/>
        <v>73.984006645041205</v>
      </c>
      <c r="H45" s="3"/>
    </row>
    <row r="46" spans="1:8" ht="34.5" x14ac:dyDescent="0.25">
      <c r="A46" s="17" t="s">
        <v>384</v>
      </c>
      <c r="B46" s="18" t="s">
        <v>327</v>
      </c>
      <c r="C46" s="19" t="s">
        <v>385</v>
      </c>
      <c r="D46" s="11">
        <v>160000</v>
      </c>
      <c r="E46" s="11" t="s">
        <v>14</v>
      </c>
      <c r="F46" s="11">
        <v>0</v>
      </c>
      <c r="G46" s="30">
        <f t="shared" si="0"/>
        <v>0</v>
      </c>
      <c r="H46" s="3"/>
    </row>
    <row r="47" spans="1:8" ht="34.5" x14ac:dyDescent="0.25">
      <c r="A47" s="17" t="s">
        <v>362</v>
      </c>
      <c r="B47" s="18" t="s">
        <v>327</v>
      </c>
      <c r="C47" s="19" t="s">
        <v>386</v>
      </c>
      <c r="D47" s="11">
        <v>160000</v>
      </c>
      <c r="E47" s="11" t="s">
        <v>14</v>
      </c>
      <c r="F47" s="11">
        <v>0</v>
      </c>
      <c r="G47" s="30">
        <f t="shared" si="0"/>
        <v>0</v>
      </c>
      <c r="H47" s="3"/>
    </row>
    <row r="48" spans="1:8" ht="34.5" x14ac:dyDescent="0.25">
      <c r="A48" s="17" t="s">
        <v>387</v>
      </c>
      <c r="B48" s="18" t="s">
        <v>327</v>
      </c>
      <c r="C48" s="19" t="s">
        <v>388</v>
      </c>
      <c r="D48" s="11">
        <v>160000</v>
      </c>
      <c r="E48" s="11" t="s">
        <v>14</v>
      </c>
      <c r="F48" s="11">
        <v>0</v>
      </c>
      <c r="G48" s="30">
        <f t="shared" si="0"/>
        <v>0</v>
      </c>
      <c r="H48" s="3"/>
    </row>
    <row r="49" spans="1:8" ht="34.5" x14ac:dyDescent="0.25">
      <c r="A49" s="17" t="s">
        <v>389</v>
      </c>
      <c r="B49" s="18" t="s">
        <v>327</v>
      </c>
      <c r="C49" s="19" t="s">
        <v>390</v>
      </c>
      <c r="D49" s="11">
        <v>36542507.159999996</v>
      </c>
      <c r="E49" s="11">
        <v>17261808.100000001</v>
      </c>
      <c r="F49" s="11">
        <f>F50+F58+F62</f>
        <v>33757150.351999998</v>
      </c>
      <c r="G49" s="30">
        <f t="shared" si="0"/>
        <v>92.377762161188286</v>
      </c>
      <c r="H49" s="3"/>
    </row>
    <row r="50" spans="1:8" ht="102" x14ac:dyDescent="0.25">
      <c r="A50" s="17" t="s">
        <v>332</v>
      </c>
      <c r="B50" s="18" t="s">
        <v>327</v>
      </c>
      <c r="C50" s="19" t="s">
        <v>391</v>
      </c>
      <c r="D50" s="11">
        <v>18572568.949999999</v>
      </c>
      <c r="E50" s="11">
        <v>12583664.98</v>
      </c>
      <c r="F50" s="11">
        <f>F51+F55</f>
        <v>18572568.949999999</v>
      </c>
      <c r="G50" s="30">
        <f t="shared" si="0"/>
        <v>100</v>
      </c>
      <c r="H50" s="3"/>
    </row>
    <row r="51" spans="1:8" ht="45.75" x14ac:dyDescent="0.25">
      <c r="A51" s="17" t="s">
        <v>392</v>
      </c>
      <c r="B51" s="18" t="s">
        <v>327</v>
      </c>
      <c r="C51" s="19" t="s">
        <v>393</v>
      </c>
      <c r="D51" s="11">
        <v>14566657.42</v>
      </c>
      <c r="E51" s="11">
        <v>9989361.7899999991</v>
      </c>
      <c r="F51" s="11">
        <v>14566657.42</v>
      </c>
      <c r="G51" s="30">
        <f t="shared" si="0"/>
        <v>100</v>
      </c>
      <c r="H51" s="3"/>
    </row>
    <row r="52" spans="1:8" ht="34.5" x14ac:dyDescent="0.25">
      <c r="A52" s="17" t="s">
        <v>394</v>
      </c>
      <c r="B52" s="18" t="s">
        <v>327</v>
      </c>
      <c r="C52" s="19" t="s">
        <v>395</v>
      </c>
      <c r="D52" s="11">
        <v>11162210.300000001</v>
      </c>
      <c r="E52" s="11">
        <v>7494439.0899999999</v>
      </c>
      <c r="F52" s="11">
        <v>11162210.300000001</v>
      </c>
      <c r="G52" s="30">
        <f t="shared" si="0"/>
        <v>100</v>
      </c>
      <c r="H52" s="3"/>
    </row>
    <row r="53" spans="1:8" ht="45.75" x14ac:dyDescent="0.25">
      <c r="A53" s="17" t="s">
        <v>396</v>
      </c>
      <c r="B53" s="18" t="s">
        <v>327</v>
      </c>
      <c r="C53" s="19" t="s">
        <v>397</v>
      </c>
      <c r="D53" s="11">
        <v>20000</v>
      </c>
      <c r="E53" s="11">
        <v>5382</v>
      </c>
      <c r="F53" s="11">
        <v>20000</v>
      </c>
      <c r="G53" s="30">
        <f t="shared" si="0"/>
        <v>100</v>
      </c>
      <c r="H53" s="3"/>
    </row>
    <row r="54" spans="1:8" ht="68.25" x14ac:dyDescent="0.25">
      <c r="A54" s="17" t="s">
        <v>398</v>
      </c>
      <c r="B54" s="18" t="s">
        <v>327</v>
      </c>
      <c r="C54" s="19" t="s">
        <v>399</v>
      </c>
      <c r="D54" s="11">
        <v>3384447.12</v>
      </c>
      <c r="E54" s="11">
        <v>2489540.7000000002</v>
      </c>
      <c r="F54" s="11">
        <v>3384447.12</v>
      </c>
      <c r="G54" s="30">
        <f t="shared" si="0"/>
        <v>100</v>
      </c>
      <c r="H54" s="3"/>
    </row>
    <row r="55" spans="1:8" ht="57" x14ac:dyDescent="0.25">
      <c r="A55" s="17" t="s">
        <v>334</v>
      </c>
      <c r="B55" s="18" t="s">
        <v>327</v>
      </c>
      <c r="C55" s="19" t="s">
        <v>400</v>
      </c>
      <c r="D55" s="11">
        <v>4005911.53</v>
      </c>
      <c r="E55" s="11">
        <v>2594303.19</v>
      </c>
      <c r="F55" s="11">
        <f>F56+F57</f>
        <v>4005911.5300000003</v>
      </c>
      <c r="G55" s="30">
        <f t="shared" si="0"/>
        <v>100</v>
      </c>
      <c r="H55" s="3"/>
    </row>
    <row r="56" spans="1:8" ht="45.75" x14ac:dyDescent="0.25">
      <c r="A56" s="17" t="s">
        <v>336</v>
      </c>
      <c r="B56" s="18" t="s">
        <v>327</v>
      </c>
      <c r="C56" s="19" t="s">
        <v>401</v>
      </c>
      <c r="D56" s="11">
        <v>3076737.7</v>
      </c>
      <c r="E56" s="11">
        <v>2175421.38</v>
      </c>
      <c r="F56" s="11">
        <f>D56</f>
        <v>3076737.7</v>
      </c>
      <c r="G56" s="30">
        <f t="shared" si="0"/>
        <v>100</v>
      </c>
      <c r="H56" s="3"/>
    </row>
    <row r="57" spans="1:8" ht="79.5" x14ac:dyDescent="0.25">
      <c r="A57" s="17" t="s">
        <v>340</v>
      </c>
      <c r="B57" s="18" t="s">
        <v>327</v>
      </c>
      <c r="C57" s="19" t="s">
        <v>402</v>
      </c>
      <c r="D57" s="11">
        <v>929173.83</v>
      </c>
      <c r="E57" s="11">
        <v>418881.81</v>
      </c>
      <c r="F57" s="11">
        <v>929173.83</v>
      </c>
      <c r="G57" s="30">
        <f t="shared" si="0"/>
        <v>100</v>
      </c>
      <c r="H57" s="3"/>
    </row>
    <row r="58" spans="1:8" ht="57" x14ac:dyDescent="0.25">
      <c r="A58" s="17" t="s">
        <v>356</v>
      </c>
      <c r="B58" s="18" t="s">
        <v>327</v>
      </c>
      <c r="C58" s="19" t="s">
        <v>403</v>
      </c>
      <c r="D58" s="11">
        <v>15392087.24</v>
      </c>
      <c r="E58" s="11">
        <v>4641303.05</v>
      </c>
      <c r="F58" s="11">
        <f>F59</f>
        <v>12625122.431999998</v>
      </c>
      <c r="G58" s="30">
        <f t="shared" si="0"/>
        <v>82.023459425246855</v>
      </c>
      <c r="H58" s="3"/>
    </row>
    <row r="59" spans="1:8" ht="57" x14ac:dyDescent="0.25">
      <c r="A59" s="17" t="s">
        <v>358</v>
      </c>
      <c r="B59" s="18" t="s">
        <v>327</v>
      </c>
      <c r="C59" s="19" t="s">
        <v>404</v>
      </c>
      <c r="D59" s="11">
        <v>15392087.24</v>
      </c>
      <c r="E59" s="11">
        <v>4641303.05</v>
      </c>
      <c r="F59" s="11">
        <f>F60+F61</f>
        <v>12625122.431999998</v>
      </c>
      <c r="G59" s="30">
        <f t="shared" si="0"/>
        <v>82.023459425246855</v>
      </c>
      <c r="H59" s="3"/>
    </row>
    <row r="60" spans="1:8" ht="34.5" x14ac:dyDescent="0.25">
      <c r="A60" s="17" t="s">
        <v>360</v>
      </c>
      <c r="B60" s="18" t="s">
        <v>327</v>
      </c>
      <c r="C60" s="19" t="s">
        <v>405</v>
      </c>
      <c r="D60" s="11">
        <v>13834824.039999999</v>
      </c>
      <c r="E60" s="11">
        <v>3566329.91</v>
      </c>
      <c r="F60" s="11">
        <f>D60*80/100</f>
        <v>11067859.231999999</v>
      </c>
      <c r="G60" s="30">
        <f t="shared" si="0"/>
        <v>79.999999999999986</v>
      </c>
      <c r="H60" s="3"/>
    </row>
    <row r="61" spans="1:8" ht="34.5" x14ac:dyDescent="0.25">
      <c r="A61" s="17" t="s">
        <v>406</v>
      </c>
      <c r="B61" s="18" t="s">
        <v>327</v>
      </c>
      <c r="C61" s="19" t="s">
        <v>407</v>
      </c>
      <c r="D61" s="11">
        <v>1557263.2</v>
      </c>
      <c r="E61" s="11">
        <v>1074973.1399999999</v>
      </c>
      <c r="F61" s="11">
        <v>1557263.2</v>
      </c>
      <c r="G61" s="30">
        <f t="shared" si="0"/>
        <v>100</v>
      </c>
      <c r="H61" s="3"/>
    </row>
    <row r="62" spans="1:8" ht="34.5" x14ac:dyDescent="0.25">
      <c r="A62" s="17" t="s">
        <v>362</v>
      </c>
      <c r="B62" s="18" t="s">
        <v>327</v>
      </c>
      <c r="C62" s="19" t="s">
        <v>408</v>
      </c>
      <c r="D62" s="11">
        <v>2577850.9700000002</v>
      </c>
      <c r="E62" s="11">
        <v>36840.07</v>
      </c>
      <c r="F62" s="11">
        <f>F63+F65</f>
        <v>2559458.9700000002</v>
      </c>
      <c r="G62" s="30">
        <f t="shared" si="0"/>
        <v>99.286537499101442</v>
      </c>
      <c r="H62" s="3"/>
    </row>
    <row r="63" spans="1:8" ht="34.5" x14ac:dyDescent="0.25">
      <c r="A63" s="17" t="s">
        <v>409</v>
      </c>
      <c r="B63" s="18" t="s">
        <v>327</v>
      </c>
      <c r="C63" s="19" t="s">
        <v>410</v>
      </c>
      <c r="D63" s="11">
        <v>2551850.9700000002</v>
      </c>
      <c r="E63" s="11">
        <v>29232.07</v>
      </c>
      <c r="F63" s="11">
        <f>F64</f>
        <v>2551850.9700000002</v>
      </c>
      <c r="G63" s="30">
        <f t="shared" si="0"/>
        <v>100</v>
      </c>
      <c r="H63" s="3"/>
    </row>
    <row r="64" spans="1:8" ht="68.25" x14ac:dyDescent="0.25">
      <c r="A64" s="17" t="s">
        <v>411</v>
      </c>
      <c r="B64" s="18" t="s">
        <v>327</v>
      </c>
      <c r="C64" s="19" t="s">
        <v>412</v>
      </c>
      <c r="D64" s="11">
        <v>2551850.9700000002</v>
      </c>
      <c r="E64" s="11">
        <v>29232.07</v>
      </c>
      <c r="F64" s="11">
        <v>2551850.9700000002</v>
      </c>
      <c r="G64" s="30">
        <f t="shared" si="0"/>
        <v>100</v>
      </c>
      <c r="H64" s="3"/>
    </row>
    <row r="65" spans="1:8" ht="45.75" x14ac:dyDescent="0.25">
      <c r="A65" s="17" t="s">
        <v>364</v>
      </c>
      <c r="B65" s="18" t="s">
        <v>327</v>
      </c>
      <c r="C65" s="19" t="s">
        <v>413</v>
      </c>
      <c r="D65" s="11">
        <v>26000</v>
      </c>
      <c r="E65" s="11">
        <v>7608</v>
      </c>
      <c r="F65" s="11">
        <f>F66+F67+F68</f>
        <v>7608</v>
      </c>
      <c r="G65" s="30">
        <f t="shared" si="0"/>
        <v>29.261538461538461</v>
      </c>
      <c r="H65" s="3"/>
    </row>
    <row r="66" spans="1:8" ht="45.75" x14ac:dyDescent="0.25">
      <c r="A66" s="17" t="s">
        <v>366</v>
      </c>
      <c r="B66" s="18" t="s">
        <v>327</v>
      </c>
      <c r="C66" s="19" t="s">
        <v>414</v>
      </c>
      <c r="D66" s="11">
        <v>6000</v>
      </c>
      <c r="E66" s="11" t="s">
        <v>14</v>
      </c>
      <c r="F66" s="11">
        <v>0</v>
      </c>
      <c r="G66" s="30">
        <f t="shared" si="0"/>
        <v>0</v>
      </c>
      <c r="H66" s="3"/>
    </row>
    <row r="67" spans="1:8" ht="34.5" x14ac:dyDescent="0.25">
      <c r="A67" s="17" t="s">
        <v>415</v>
      </c>
      <c r="B67" s="18" t="s">
        <v>327</v>
      </c>
      <c r="C67" s="19" t="s">
        <v>416</v>
      </c>
      <c r="D67" s="11">
        <v>10000</v>
      </c>
      <c r="E67" s="11">
        <v>7608</v>
      </c>
      <c r="F67" s="11">
        <v>7608</v>
      </c>
      <c r="G67" s="30">
        <f t="shared" si="0"/>
        <v>76.08</v>
      </c>
      <c r="H67" s="3"/>
    </row>
    <row r="68" spans="1:8" ht="34.5" x14ac:dyDescent="0.25">
      <c r="A68" s="17" t="s">
        <v>368</v>
      </c>
      <c r="B68" s="18" t="s">
        <v>327</v>
      </c>
      <c r="C68" s="19" t="s">
        <v>417</v>
      </c>
      <c r="D68" s="11">
        <v>10000</v>
      </c>
      <c r="E68" s="11" t="s">
        <v>14</v>
      </c>
      <c r="F68" s="11">
        <v>0</v>
      </c>
      <c r="G68" s="30">
        <f t="shared" si="0"/>
        <v>0</v>
      </c>
      <c r="H68" s="3"/>
    </row>
    <row r="69" spans="1:8" ht="57" x14ac:dyDescent="0.25">
      <c r="A69" s="17" t="s">
        <v>418</v>
      </c>
      <c r="B69" s="18" t="s">
        <v>327</v>
      </c>
      <c r="C69" s="19" t="s">
        <v>419</v>
      </c>
      <c r="D69" s="11">
        <v>611600</v>
      </c>
      <c r="E69" s="11" t="s">
        <v>14</v>
      </c>
      <c r="F69" s="11">
        <f>F70</f>
        <v>0</v>
      </c>
      <c r="G69" s="30">
        <f t="shared" si="0"/>
        <v>0</v>
      </c>
      <c r="H69" s="3"/>
    </row>
    <row r="70" spans="1:8" ht="68.25" x14ac:dyDescent="0.25">
      <c r="A70" s="17" t="s">
        <v>420</v>
      </c>
      <c r="B70" s="18" t="s">
        <v>327</v>
      </c>
      <c r="C70" s="19" t="s">
        <v>421</v>
      </c>
      <c r="D70" s="11">
        <v>611600</v>
      </c>
      <c r="E70" s="11" t="s">
        <v>14</v>
      </c>
      <c r="F70" s="11">
        <f>F71</f>
        <v>0</v>
      </c>
      <c r="G70" s="30">
        <f t="shared" si="0"/>
        <v>0</v>
      </c>
      <c r="H70" s="3"/>
    </row>
    <row r="71" spans="1:8" ht="57" x14ac:dyDescent="0.25">
      <c r="A71" s="17" t="s">
        <v>356</v>
      </c>
      <c r="B71" s="18" t="s">
        <v>327</v>
      </c>
      <c r="C71" s="19" t="s">
        <v>422</v>
      </c>
      <c r="D71" s="11">
        <v>611600</v>
      </c>
      <c r="E71" s="11" t="s">
        <v>14</v>
      </c>
      <c r="F71" s="11">
        <f>F72</f>
        <v>0</v>
      </c>
      <c r="G71" s="30">
        <f t="shared" si="0"/>
        <v>0</v>
      </c>
      <c r="H71" s="3"/>
    </row>
    <row r="72" spans="1:8" ht="57" x14ac:dyDescent="0.25">
      <c r="A72" s="17" t="s">
        <v>358</v>
      </c>
      <c r="B72" s="18" t="s">
        <v>327</v>
      </c>
      <c r="C72" s="19" t="s">
        <v>423</v>
      </c>
      <c r="D72" s="11">
        <v>611600</v>
      </c>
      <c r="E72" s="11" t="s">
        <v>14</v>
      </c>
      <c r="F72" s="11">
        <f>F73</f>
        <v>0</v>
      </c>
      <c r="G72" s="30">
        <f t="shared" si="0"/>
        <v>0</v>
      </c>
      <c r="H72" s="3"/>
    </row>
    <row r="73" spans="1:8" ht="34.5" x14ac:dyDescent="0.25">
      <c r="A73" s="17" t="s">
        <v>360</v>
      </c>
      <c r="B73" s="18" t="s">
        <v>327</v>
      </c>
      <c r="C73" s="19" t="s">
        <v>424</v>
      </c>
      <c r="D73" s="11">
        <v>611600</v>
      </c>
      <c r="E73" s="11" t="s">
        <v>14</v>
      </c>
      <c r="F73" s="11">
        <v>0</v>
      </c>
      <c r="G73" s="30">
        <f t="shared" ref="G73:G136" si="1">F73*100/D73</f>
        <v>0</v>
      </c>
      <c r="H73" s="3"/>
    </row>
    <row r="74" spans="1:8" ht="34.5" x14ac:dyDescent="0.25">
      <c r="A74" s="17" t="s">
        <v>425</v>
      </c>
      <c r="B74" s="18" t="s">
        <v>327</v>
      </c>
      <c r="C74" s="19" t="s">
        <v>426</v>
      </c>
      <c r="D74" s="11">
        <v>79639951.900000006</v>
      </c>
      <c r="E74" s="11">
        <v>34461553.18</v>
      </c>
      <c r="F74" s="11">
        <f>F75+F79+F98+F102+F108</f>
        <v>78608033.060000002</v>
      </c>
      <c r="G74" s="30">
        <f t="shared" si="1"/>
        <v>98.704269885426683</v>
      </c>
      <c r="H74" s="3"/>
    </row>
    <row r="75" spans="1:8" ht="34.5" x14ac:dyDescent="0.25">
      <c r="A75" s="17" t="s">
        <v>427</v>
      </c>
      <c r="B75" s="18" t="s">
        <v>327</v>
      </c>
      <c r="C75" s="19" t="s">
        <v>428</v>
      </c>
      <c r="D75" s="11">
        <v>381918.84</v>
      </c>
      <c r="E75" s="11" t="s">
        <v>14</v>
      </c>
      <c r="F75" s="11">
        <f>F76</f>
        <v>100000</v>
      </c>
      <c r="G75" s="30">
        <f t="shared" si="1"/>
        <v>26.183573452412034</v>
      </c>
      <c r="H75" s="3"/>
    </row>
    <row r="76" spans="1:8" ht="57" x14ac:dyDescent="0.25">
      <c r="A76" s="17" t="s">
        <v>356</v>
      </c>
      <c r="B76" s="18" t="s">
        <v>327</v>
      </c>
      <c r="C76" s="19" t="s">
        <v>429</v>
      </c>
      <c r="D76" s="11">
        <v>381918.84</v>
      </c>
      <c r="E76" s="11" t="s">
        <v>14</v>
      </c>
      <c r="F76" s="11">
        <f>F77</f>
        <v>100000</v>
      </c>
      <c r="G76" s="30">
        <f t="shared" si="1"/>
        <v>26.183573452412034</v>
      </c>
      <c r="H76" s="3"/>
    </row>
    <row r="77" spans="1:8" ht="57" x14ac:dyDescent="0.25">
      <c r="A77" s="17" t="s">
        <v>358</v>
      </c>
      <c r="B77" s="18" t="s">
        <v>327</v>
      </c>
      <c r="C77" s="19" t="s">
        <v>430</v>
      </c>
      <c r="D77" s="11">
        <v>381918.84</v>
      </c>
      <c r="E77" s="11" t="s">
        <v>14</v>
      </c>
      <c r="F77" s="11">
        <f>F78</f>
        <v>100000</v>
      </c>
      <c r="G77" s="30">
        <f t="shared" si="1"/>
        <v>26.183573452412034</v>
      </c>
      <c r="H77" s="3"/>
    </row>
    <row r="78" spans="1:8" ht="34.5" x14ac:dyDescent="0.25">
      <c r="A78" s="17" t="s">
        <v>360</v>
      </c>
      <c r="B78" s="18" t="s">
        <v>327</v>
      </c>
      <c r="C78" s="19" t="s">
        <v>431</v>
      </c>
      <c r="D78" s="11">
        <v>381918.84</v>
      </c>
      <c r="E78" s="11" t="s">
        <v>14</v>
      </c>
      <c r="F78" s="11">
        <v>100000</v>
      </c>
      <c r="G78" s="30">
        <f t="shared" si="1"/>
        <v>26.183573452412034</v>
      </c>
      <c r="H78" s="3"/>
    </row>
    <row r="79" spans="1:8" ht="34.5" x14ac:dyDescent="0.25">
      <c r="A79" s="17" t="s">
        <v>432</v>
      </c>
      <c r="B79" s="18" t="s">
        <v>327</v>
      </c>
      <c r="C79" s="19" t="s">
        <v>433</v>
      </c>
      <c r="D79" s="11">
        <v>52635273.130000003</v>
      </c>
      <c r="E79" s="11">
        <v>15002729.050000001</v>
      </c>
      <c r="F79" s="11">
        <f>F80+F85+F89+F92</f>
        <v>52635273.130000003</v>
      </c>
      <c r="G79" s="30">
        <f t="shared" si="1"/>
        <v>100</v>
      </c>
      <c r="H79" s="3"/>
    </row>
    <row r="80" spans="1:8" ht="102" x14ac:dyDescent="0.25">
      <c r="A80" s="17" t="s">
        <v>332</v>
      </c>
      <c r="B80" s="18" t="s">
        <v>327</v>
      </c>
      <c r="C80" s="19" t="s">
        <v>434</v>
      </c>
      <c r="D80" s="11">
        <v>7992087.29</v>
      </c>
      <c r="E80" s="11">
        <v>5528350.6200000001</v>
      </c>
      <c r="F80" s="11">
        <f>F81</f>
        <v>7992087.290000001</v>
      </c>
      <c r="G80" s="30">
        <f t="shared" si="1"/>
        <v>100.00000000000001</v>
      </c>
      <c r="H80" s="3"/>
    </row>
    <row r="81" spans="1:8" ht="45.75" x14ac:dyDescent="0.25">
      <c r="A81" s="17" t="s">
        <v>392</v>
      </c>
      <c r="B81" s="18" t="s">
        <v>327</v>
      </c>
      <c r="C81" s="19" t="s">
        <v>435</v>
      </c>
      <c r="D81" s="11">
        <v>7992087.29</v>
      </c>
      <c r="E81" s="11">
        <v>5528350.6200000001</v>
      </c>
      <c r="F81" s="11">
        <f>F82+F83+F84</f>
        <v>7992087.290000001</v>
      </c>
      <c r="G81" s="30">
        <f t="shared" si="1"/>
        <v>100.00000000000001</v>
      </c>
      <c r="H81" s="3"/>
    </row>
    <row r="82" spans="1:8" ht="34.5" x14ac:dyDescent="0.25">
      <c r="A82" s="17" t="s">
        <v>394</v>
      </c>
      <c r="B82" s="18" t="s">
        <v>327</v>
      </c>
      <c r="C82" s="19" t="s">
        <v>436</v>
      </c>
      <c r="D82" s="11">
        <v>6127378.5800000001</v>
      </c>
      <c r="E82" s="11">
        <v>4319881.68</v>
      </c>
      <c r="F82" s="11">
        <v>6127378.5800000001</v>
      </c>
      <c r="G82" s="30">
        <f t="shared" si="1"/>
        <v>100</v>
      </c>
      <c r="H82" s="3"/>
    </row>
    <row r="83" spans="1:8" ht="45.75" x14ac:dyDescent="0.25">
      <c r="A83" s="17" t="s">
        <v>396</v>
      </c>
      <c r="B83" s="18" t="s">
        <v>327</v>
      </c>
      <c r="C83" s="19" t="s">
        <v>437</v>
      </c>
      <c r="D83" s="11">
        <v>6226.4</v>
      </c>
      <c r="E83" s="11" t="s">
        <v>14</v>
      </c>
      <c r="F83" s="11">
        <v>6226.4</v>
      </c>
      <c r="G83" s="30">
        <f t="shared" si="1"/>
        <v>100</v>
      </c>
      <c r="H83" s="3"/>
    </row>
    <row r="84" spans="1:8" ht="68.25" x14ac:dyDescent="0.25">
      <c r="A84" s="17" t="s">
        <v>398</v>
      </c>
      <c r="B84" s="18" t="s">
        <v>327</v>
      </c>
      <c r="C84" s="19" t="s">
        <v>438</v>
      </c>
      <c r="D84" s="11">
        <v>1858482.31</v>
      </c>
      <c r="E84" s="11">
        <v>1208468.94</v>
      </c>
      <c r="F84" s="11">
        <v>1858482.31</v>
      </c>
      <c r="G84" s="30">
        <f t="shared" si="1"/>
        <v>100</v>
      </c>
      <c r="H84" s="3"/>
    </row>
    <row r="85" spans="1:8" ht="57" x14ac:dyDescent="0.25">
      <c r="A85" s="17" t="s">
        <v>356</v>
      </c>
      <c r="B85" s="18" t="s">
        <v>327</v>
      </c>
      <c r="C85" s="19" t="s">
        <v>439</v>
      </c>
      <c r="D85" s="11">
        <v>23251786.23</v>
      </c>
      <c r="E85" s="11">
        <v>6393807.5999999996</v>
      </c>
      <c r="F85" s="11">
        <f>F86</f>
        <v>23251786.23</v>
      </c>
      <c r="G85" s="30">
        <f t="shared" si="1"/>
        <v>100</v>
      </c>
      <c r="H85" s="3"/>
    </row>
    <row r="86" spans="1:8" ht="57" x14ac:dyDescent="0.25">
      <c r="A86" s="17" t="s">
        <v>358</v>
      </c>
      <c r="B86" s="18" t="s">
        <v>327</v>
      </c>
      <c r="C86" s="19" t="s">
        <v>440</v>
      </c>
      <c r="D86" s="11">
        <v>23251786.23</v>
      </c>
      <c r="E86" s="11">
        <v>6393807.5999999996</v>
      </c>
      <c r="F86" s="11">
        <f>F87+F88</f>
        <v>23251786.23</v>
      </c>
      <c r="G86" s="30">
        <f t="shared" si="1"/>
        <v>100</v>
      </c>
      <c r="H86" s="3"/>
    </row>
    <row r="87" spans="1:8" ht="34.5" x14ac:dyDescent="0.25">
      <c r="A87" s="17" t="s">
        <v>360</v>
      </c>
      <c r="B87" s="18" t="s">
        <v>327</v>
      </c>
      <c r="C87" s="19" t="s">
        <v>441</v>
      </c>
      <c r="D87" s="11">
        <v>16932303.960000001</v>
      </c>
      <c r="E87" s="11">
        <v>4027869.34</v>
      </c>
      <c r="F87" s="11">
        <v>16932303.960000001</v>
      </c>
      <c r="G87" s="30">
        <f t="shared" si="1"/>
        <v>100</v>
      </c>
      <c r="H87" s="3"/>
    </row>
    <row r="88" spans="1:8" ht="34.5" x14ac:dyDescent="0.25">
      <c r="A88" s="17" t="s">
        <v>406</v>
      </c>
      <c r="B88" s="18" t="s">
        <v>327</v>
      </c>
      <c r="C88" s="19" t="s">
        <v>442</v>
      </c>
      <c r="D88" s="11">
        <v>6319482.2699999996</v>
      </c>
      <c r="E88" s="11">
        <v>2365938.2599999998</v>
      </c>
      <c r="F88" s="11">
        <v>6319482.2699999996</v>
      </c>
      <c r="G88" s="30">
        <f t="shared" si="1"/>
        <v>100</v>
      </c>
      <c r="H88" s="3"/>
    </row>
    <row r="89" spans="1:8" ht="57" x14ac:dyDescent="0.25">
      <c r="A89" s="17" t="s">
        <v>443</v>
      </c>
      <c r="B89" s="18" t="s">
        <v>327</v>
      </c>
      <c r="C89" s="19" t="s">
        <v>444</v>
      </c>
      <c r="D89" s="11">
        <v>21087730</v>
      </c>
      <c r="E89" s="11">
        <v>3011531.13</v>
      </c>
      <c r="F89" s="11">
        <f>F90</f>
        <v>21087730</v>
      </c>
      <c r="G89" s="30">
        <f t="shared" si="1"/>
        <v>100</v>
      </c>
      <c r="H89" s="3"/>
    </row>
    <row r="90" spans="1:8" ht="34.5" x14ac:dyDescent="0.25">
      <c r="A90" s="17" t="s">
        <v>445</v>
      </c>
      <c r="B90" s="18" t="s">
        <v>327</v>
      </c>
      <c r="C90" s="19" t="s">
        <v>446</v>
      </c>
      <c r="D90" s="11">
        <v>21087730</v>
      </c>
      <c r="E90" s="11">
        <v>3011531.13</v>
      </c>
      <c r="F90" s="11">
        <f>F91</f>
        <v>21087730</v>
      </c>
      <c r="G90" s="30">
        <f t="shared" si="1"/>
        <v>100</v>
      </c>
      <c r="H90" s="3"/>
    </row>
    <row r="91" spans="1:8" ht="68.25" x14ac:dyDescent="0.25">
      <c r="A91" s="17" t="s">
        <v>447</v>
      </c>
      <c r="B91" s="18" t="s">
        <v>327</v>
      </c>
      <c r="C91" s="19" t="s">
        <v>448</v>
      </c>
      <c r="D91" s="11">
        <v>21087730</v>
      </c>
      <c r="E91" s="11">
        <v>3011531.13</v>
      </c>
      <c r="F91" s="11">
        <v>21087730</v>
      </c>
      <c r="G91" s="30">
        <f t="shared" si="1"/>
        <v>100</v>
      </c>
      <c r="H91" s="3"/>
    </row>
    <row r="92" spans="1:8" ht="34.5" x14ac:dyDescent="0.25">
      <c r="A92" s="17" t="s">
        <v>362</v>
      </c>
      <c r="B92" s="18" t="s">
        <v>327</v>
      </c>
      <c r="C92" s="19" t="s">
        <v>449</v>
      </c>
      <c r="D92" s="11">
        <v>303669.61</v>
      </c>
      <c r="E92" s="11">
        <v>69039.7</v>
      </c>
      <c r="F92" s="11">
        <f>F93+F95</f>
        <v>303669.61</v>
      </c>
      <c r="G92" s="30">
        <f t="shared" si="1"/>
        <v>100</v>
      </c>
      <c r="H92" s="3"/>
    </row>
    <row r="93" spans="1:8" ht="34.5" x14ac:dyDescent="0.25">
      <c r="A93" s="17" t="s">
        <v>409</v>
      </c>
      <c r="B93" s="18" t="s">
        <v>327</v>
      </c>
      <c r="C93" s="19" t="s">
        <v>450</v>
      </c>
      <c r="D93" s="11">
        <v>234629.91</v>
      </c>
      <c r="E93" s="11" t="s">
        <v>14</v>
      </c>
      <c r="F93" s="11">
        <f>F94</f>
        <v>234629.91</v>
      </c>
      <c r="G93" s="30">
        <f t="shared" si="1"/>
        <v>100</v>
      </c>
      <c r="H93" s="3"/>
    </row>
    <row r="94" spans="1:8" ht="68.25" x14ac:dyDescent="0.25">
      <c r="A94" s="17" t="s">
        <v>411</v>
      </c>
      <c r="B94" s="18" t="s">
        <v>327</v>
      </c>
      <c r="C94" s="19" t="s">
        <v>451</v>
      </c>
      <c r="D94" s="11">
        <v>234629.91</v>
      </c>
      <c r="E94" s="11" t="s">
        <v>14</v>
      </c>
      <c r="F94" s="11">
        <v>234629.91</v>
      </c>
      <c r="G94" s="30">
        <f t="shared" si="1"/>
        <v>100</v>
      </c>
      <c r="H94" s="3"/>
    </row>
    <row r="95" spans="1:8" ht="45.75" x14ac:dyDescent="0.25">
      <c r="A95" s="17" t="s">
        <v>364</v>
      </c>
      <c r="B95" s="18" t="s">
        <v>327</v>
      </c>
      <c r="C95" s="19" t="s">
        <v>452</v>
      </c>
      <c r="D95" s="11">
        <v>69039.7</v>
      </c>
      <c r="E95" s="11">
        <v>69039.7</v>
      </c>
      <c r="F95" s="11">
        <f>F96+F97</f>
        <v>69039.7</v>
      </c>
      <c r="G95" s="30">
        <f t="shared" si="1"/>
        <v>100</v>
      </c>
      <c r="H95" s="3"/>
    </row>
    <row r="96" spans="1:8" ht="45.75" x14ac:dyDescent="0.25">
      <c r="A96" s="17" t="s">
        <v>366</v>
      </c>
      <c r="B96" s="18" t="s">
        <v>327</v>
      </c>
      <c r="C96" s="19" t="s">
        <v>453</v>
      </c>
      <c r="D96" s="11">
        <v>20804</v>
      </c>
      <c r="E96" s="11">
        <v>20804</v>
      </c>
      <c r="F96" s="11">
        <v>20804</v>
      </c>
      <c r="G96" s="30">
        <f t="shared" si="1"/>
        <v>100</v>
      </c>
      <c r="H96" s="3"/>
    </row>
    <row r="97" spans="1:8" ht="34.5" x14ac:dyDescent="0.25">
      <c r="A97" s="17" t="s">
        <v>368</v>
      </c>
      <c r="B97" s="18" t="s">
        <v>327</v>
      </c>
      <c r="C97" s="19" t="s">
        <v>454</v>
      </c>
      <c r="D97" s="11">
        <v>48235.7</v>
      </c>
      <c r="E97" s="11">
        <v>48235.7</v>
      </c>
      <c r="F97" s="11">
        <v>48235.7</v>
      </c>
      <c r="G97" s="30">
        <f t="shared" si="1"/>
        <v>100</v>
      </c>
      <c r="H97" s="3"/>
    </row>
    <row r="98" spans="1:8" ht="34.5" x14ac:dyDescent="0.25">
      <c r="A98" s="17" t="s">
        <v>455</v>
      </c>
      <c r="B98" s="18" t="s">
        <v>327</v>
      </c>
      <c r="C98" s="19" t="s">
        <v>456</v>
      </c>
      <c r="D98" s="11">
        <v>2310000</v>
      </c>
      <c r="E98" s="11">
        <v>1320000</v>
      </c>
      <c r="F98" s="11">
        <f>F99</f>
        <v>2310000</v>
      </c>
      <c r="G98" s="30">
        <f t="shared" si="1"/>
        <v>100</v>
      </c>
      <c r="H98" s="3"/>
    </row>
    <row r="99" spans="1:8" ht="57" x14ac:dyDescent="0.25">
      <c r="A99" s="17" t="s">
        <v>356</v>
      </c>
      <c r="B99" s="18" t="s">
        <v>327</v>
      </c>
      <c r="C99" s="19" t="s">
        <v>457</v>
      </c>
      <c r="D99" s="11">
        <v>2310000</v>
      </c>
      <c r="E99" s="11">
        <v>1320000</v>
      </c>
      <c r="F99" s="11">
        <f>F100</f>
        <v>2310000</v>
      </c>
      <c r="G99" s="30">
        <f t="shared" si="1"/>
        <v>100</v>
      </c>
      <c r="H99" s="3"/>
    </row>
    <row r="100" spans="1:8" ht="57" x14ac:dyDescent="0.25">
      <c r="A100" s="17" t="s">
        <v>358</v>
      </c>
      <c r="B100" s="18" t="s">
        <v>327</v>
      </c>
      <c r="C100" s="19" t="s">
        <v>458</v>
      </c>
      <c r="D100" s="11">
        <v>2310000</v>
      </c>
      <c r="E100" s="11">
        <v>1320000</v>
      </c>
      <c r="F100" s="11">
        <f>F101</f>
        <v>2310000</v>
      </c>
      <c r="G100" s="30">
        <f t="shared" si="1"/>
        <v>100</v>
      </c>
      <c r="H100" s="3"/>
    </row>
    <row r="101" spans="1:8" ht="34.5" x14ac:dyDescent="0.25">
      <c r="A101" s="17" t="s">
        <v>360</v>
      </c>
      <c r="B101" s="18" t="s">
        <v>327</v>
      </c>
      <c r="C101" s="19" t="s">
        <v>459</v>
      </c>
      <c r="D101" s="11">
        <v>2310000</v>
      </c>
      <c r="E101" s="11">
        <v>1320000</v>
      </c>
      <c r="F101" s="11">
        <v>2310000</v>
      </c>
      <c r="G101" s="30">
        <f t="shared" si="1"/>
        <v>100</v>
      </c>
      <c r="H101" s="3"/>
    </row>
    <row r="102" spans="1:8" ht="45.75" x14ac:dyDescent="0.25">
      <c r="A102" s="17" t="s">
        <v>460</v>
      </c>
      <c r="B102" s="18" t="s">
        <v>327</v>
      </c>
      <c r="C102" s="19" t="s">
        <v>461</v>
      </c>
      <c r="D102" s="11">
        <v>22687054.93</v>
      </c>
      <c r="E102" s="11">
        <v>17427824.559999999</v>
      </c>
      <c r="F102" s="11">
        <f>F103+F106</f>
        <v>21987054.93</v>
      </c>
      <c r="G102" s="30">
        <f t="shared" si="1"/>
        <v>96.914540022229318</v>
      </c>
      <c r="H102" s="3"/>
    </row>
    <row r="103" spans="1:8" ht="57" x14ac:dyDescent="0.25">
      <c r="A103" s="17" t="s">
        <v>356</v>
      </c>
      <c r="B103" s="18" t="s">
        <v>327</v>
      </c>
      <c r="C103" s="19" t="s">
        <v>462</v>
      </c>
      <c r="D103" s="11">
        <v>19945773.73</v>
      </c>
      <c r="E103" s="11">
        <v>15206654.560000001</v>
      </c>
      <c r="F103" s="11">
        <f>F104</f>
        <v>19245773.73</v>
      </c>
      <c r="G103" s="30">
        <f t="shared" si="1"/>
        <v>96.490484603527079</v>
      </c>
      <c r="H103" s="3"/>
    </row>
    <row r="104" spans="1:8" ht="57" x14ac:dyDescent="0.25">
      <c r="A104" s="17" t="s">
        <v>358</v>
      </c>
      <c r="B104" s="18" t="s">
        <v>327</v>
      </c>
      <c r="C104" s="19" t="s">
        <v>463</v>
      </c>
      <c r="D104" s="11">
        <v>19945773.73</v>
      </c>
      <c r="E104" s="11">
        <v>15206654.560000001</v>
      </c>
      <c r="F104" s="11">
        <f>F105</f>
        <v>19245773.73</v>
      </c>
      <c r="G104" s="30">
        <f t="shared" si="1"/>
        <v>96.490484603527079</v>
      </c>
      <c r="H104" s="3"/>
    </row>
    <row r="105" spans="1:8" ht="34.5" x14ac:dyDescent="0.25">
      <c r="A105" s="17" t="s">
        <v>360</v>
      </c>
      <c r="B105" s="18" t="s">
        <v>327</v>
      </c>
      <c r="C105" s="19" t="s">
        <v>464</v>
      </c>
      <c r="D105" s="11">
        <v>19945773.73</v>
      </c>
      <c r="E105" s="11">
        <v>15206654.560000001</v>
      </c>
      <c r="F105" s="11">
        <v>19245773.73</v>
      </c>
      <c r="G105" s="30">
        <f t="shared" si="1"/>
        <v>96.490484603527079</v>
      </c>
      <c r="H105" s="3"/>
    </row>
    <row r="106" spans="1:8" ht="34.5" x14ac:dyDescent="0.25">
      <c r="A106" s="17" t="s">
        <v>465</v>
      </c>
      <c r="B106" s="18" t="s">
        <v>327</v>
      </c>
      <c r="C106" s="19" t="s">
        <v>466</v>
      </c>
      <c r="D106" s="11">
        <v>2741281.2</v>
      </c>
      <c r="E106" s="11">
        <v>2221170</v>
      </c>
      <c r="F106" s="11">
        <f>F107</f>
        <v>2741281.2</v>
      </c>
      <c r="G106" s="30">
        <f t="shared" si="1"/>
        <v>100</v>
      </c>
      <c r="H106" s="3"/>
    </row>
    <row r="107" spans="1:8" ht="34.5" x14ac:dyDescent="0.25">
      <c r="A107" s="17" t="s">
        <v>287</v>
      </c>
      <c r="B107" s="18" t="s">
        <v>327</v>
      </c>
      <c r="C107" s="19" t="s">
        <v>467</v>
      </c>
      <c r="D107" s="11">
        <v>2741281.2</v>
      </c>
      <c r="E107" s="11">
        <v>2221170</v>
      </c>
      <c r="F107" s="11">
        <v>2741281.2</v>
      </c>
      <c r="G107" s="30">
        <f t="shared" si="1"/>
        <v>100</v>
      </c>
      <c r="H107" s="3"/>
    </row>
    <row r="108" spans="1:8" ht="45.75" x14ac:dyDescent="0.25">
      <c r="A108" s="17" t="s">
        <v>468</v>
      </c>
      <c r="B108" s="18" t="s">
        <v>327</v>
      </c>
      <c r="C108" s="19" t="s">
        <v>469</v>
      </c>
      <c r="D108" s="11">
        <v>1625705</v>
      </c>
      <c r="E108" s="11">
        <v>710999.57</v>
      </c>
      <c r="F108" s="11">
        <f>F109+F112+F114</f>
        <v>1575705</v>
      </c>
      <c r="G108" s="30">
        <f t="shared" si="1"/>
        <v>96.924411255424573</v>
      </c>
      <c r="H108" s="3"/>
    </row>
    <row r="109" spans="1:8" ht="57" x14ac:dyDescent="0.25">
      <c r="A109" s="17" t="s">
        <v>356</v>
      </c>
      <c r="B109" s="18" t="s">
        <v>327</v>
      </c>
      <c r="C109" s="19" t="s">
        <v>470</v>
      </c>
      <c r="D109" s="11">
        <v>1245705</v>
      </c>
      <c r="E109" s="11">
        <v>380999.57</v>
      </c>
      <c r="F109" s="11">
        <f>F110</f>
        <v>1245705</v>
      </c>
      <c r="G109" s="30">
        <f t="shared" si="1"/>
        <v>100</v>
      </c>
      <c r="H109" s="3"/>
    </row>
    <row r="110" spans="1:8" ht="57" x14ac:dyDescent="0.25">
      <c r="A110" s="17" t="s">
        <v>358</v>
      </c>
      <c r="B110" s="18" t="s">
        <v>327</v>
      </c>
      <c r="C110" s="19" t="s">
        <v>471</v>
      </c>
      <c r="D110" s="11">
        <v>1245705</v>
      </c>
      <c r="E110" s="11">
        <v>380999.57</v>
      </c>
      <c r="F110" s="11">
        <f>F111</f>
        <v>1245705</v>
      </c>
      <c r="G110" s="30">
        <f t="shared" si="1"/>
        <v>100</v>
      </c>
      <c r="H110" s="3"/>
    </row>
    <row r="111" spans="1:8" ht="34.5" x14ac:dyDescent="0.25">
      <c r="A111" s="17" t="s">
        <v>360</v>
      </c>
      <c r="B111" s="18" t="s">
        <v>327</v>
      </c>
      <c r="C111" s="19" t="s">
        <v>472</v>
      </c>
      <c r="D111" s="11">
        <v>1245705</v>
      </c>
      <c r="E111" s="11">
        <v>380999.57</v>
      </c>
      <c r="F111" s="11">
        <v>1245705</v>
      </c>
      <c r="G111" s="30">
        <f t="shared" si="1"/>
        <v>100</v>
      </c>
      <c r="H111" s="3"/>
    </row>
    <row r="112" spans="1:8" ht="34.5" x14ac:dyDescent="0.25">
      <c r="A112" s="17" t="s">
        <v>465</v>
      </c>
      <c r="B112" s="18" t="s">
        <v>327</v>
      </c>
      <c r="C112" s="19" t="s">
        <v>473</v>
      </c>
      <c r="D112" s="11">
        <v>330000</v>
      </c>
      <c r="E112" s="11">
        <v>330000</v>
      </c>
      <c r="F112" s="11">
        <f>F113</f>
        <v>330000</v>
      </c>
      <c r="G112" s="30">
        <f t="shared" si="1"/>
        <v>100</v>
      </c>
      <c r="H112" s="3"/>
    </row>
    <row r="113" spans="1:8" ht="34.5" x14ac:dyDescent="0.25">
      <c r="A113" s="17" t="s">
        <v>287</v>
      </c>
      <c r="B113" s="18" t="s">
        <v>327</v>
      </c>
      <c r="C113" s="19" t="s">
        <v>474</v>
      </c>
      <c r="D113" s="11">
        <v>330000</v>
      </c>
      <c r="E113" s="11">
        <v>330000</v>
      </c>
      <c r="F113" s="11">
        <v>330000</v>
      </c>
      <c r="G113" s="30">
        <f t="shared" si="1"/>
        <v>100</v>
      </c>
      <c r="H113" s="3"/>
    </row>
    <row r="114" spans="1:8" ht="34.5" x14ac:dyDescent="0.25">
      <c r="A114" s="17" t="s">
        <v>362</v>
      </c>
      <c r="B114" s="18" t="s">
        <v>327</v>
      </c>
      <c r="C114" s="19" t="s">
        <v>475</v>
      </c>
      <c r="D114" s="11">
        <v>50000</v>
      </c>
      <c r="E114" s="11" t="s">
        <v>14</v>
      </c>
      <c r="F114" s="11">
        <f>F115</f>
        <v>0</v>
      </c>
      <c r="G114" s="30">
        <f t="shared" si="1"/>
        <v>0</v>
      </c>
      <c r="H114" s="3"/>
    </row>
    <row r="115" spans="1:8" ht="79.5" x14ac:dyDescent="0.25">
      <c r="A115" s="17" t="s">
        <v>476</v>
      </c>
      <c r="B115" s="18" t="s">
        <v>327</v>
      </c>
      <c r="C115" s="19" t="s">
        <v>477</v>
      </c>
      <c r="D115" s="11">
        <v>50000</v>
      </c>
      <c r="E115" s="11" t="s">
        <v>14</v>
      </c>
      <c r="F115" s="11">
        <f>F116</f>
        <v>0</v>
      </c>
      <c r="G115" s="30">
        <f t="shared" si="1"/>
        <v>0</v>
      </c>
      <c r="H115" s="3"/>
    </row>
    <row r="116" spans="1:8" ht="90.75" x14ac:dyDescent="0.25">
      <c r="A116" s="17" t="s">
        <v>478</v>
      </c>
      <c r="B116" s="18" t="s">
        <v>327</v>
      </c>
      <c r="C116" s="19" t="s">
        <v>479</v>
      </c>
      <c r="D116" s="11">
        <v>50000</v>
      </c>
      <c r="E116" s="11" t="s">
        <v>14</v>
      </c>
      <c r="F116" s="11">
        <v>0</v>
      </c>
      <c r="G116" s="30">
        <f t="shared" si="1"/>
        <v>0</v>
      </c>
      <c r="H116" s="3"/>
    </row>
    <row r="117" spans="1:8" ht="45.75" x14ac:dyDescent="0.25">
      <c r="A117" s="17" t="s">
        <v>480</v>
      </c>
      <c r="B117" s="18" t="s">
        <v>327</v>
      </c>
      <c r="C117" s="19" t="s">
        <v>481</v>
      </c>
      <c r="D117" s="11">
        <v>41151257.189999998</v>
      </c>
      <c r="E117" s="11">
        <v>17588886.260000002</v>
      </c>
      <c r="F117" s="11">
        <f>F118+F121+F138</f>
        <v>39095904.550000004</v>
      </c>
      <c r="G117" s="30">
        <f t="shared" si="1"/>
        <v>95.005370964706628</v>
      </c>
      <c r="H117" s="3"/>
    </row>
    <row r="118" spans="1:8" ht="34.5" x14ac:dyDescent="0.25">
      <c r="A118" s="17" t="s">
        <v>482</v>
      </c>
      <c r="B118" s="18" t="s">
        <v>327</v>
      </c>
      <c r="C118" s="19" t="s">
        <v>483</v>
      </c>
      <c r="D118" s="11">
        <v>1803320.8</v>
      </c>
      <c r="E118" s="11">
        <v>1623533.71</v>
      </c>
      <c r="F118" s="11">
        <f>F119</f>
        <v>1803320.8</v>
      </c>
      <c r="G118" s="30">
        <f t="shared" si="1"/>
        <v>100</v>
      </c>
      <c r="H118" s="3"/>
    </row>
    <row r="119" spans="1:8" ht="34.5" x14ac:dyDescent="0.25">
      <c r="A119" s="17" t="s">
        <v>465</v>
      </c>
      <c r="B119" s="18" t="s">
        <v>327</v>
      </c>
      <c r="C119" s="19" t="s">
        <v>484</v>
      </c>
      <c r="D119" s="11">
        <v>1803320.8</v>
      </c>
      <c r="E119" s="11">
        <v>1623533.71</v>
      </c>
      <c r="F119" s="11">
        <f>F120</f>
        <v>1803320.8</v>
      </c>
      <c r="G119" s="30">
        <f t="shared" si="1"/>
        <v>100</v>
      </c>
      <c r="H119" s="3"/>
    </row>
    <row r="120" spans="1:8" ht="34.5" x14ac:dyDescent="0.25">
      <c r="A120" s="17" t="s">
        <v>287</v>
      </c>
      <c r="B120" s="18" t="s">
        <v>327</v>
      </c>
      <c r="C120" s="19" t="s">
        <v>485</v>
      </c>
      <c r="D120" s="11">
        <v>1803320.8</v>
      </c>
      <c r="E120" s="11">
        <v>1623533.71</v>
      </c>
      <c r="F120" s="11">
        <v>1803320.8</v>
      </c>
      <c r="G120" s="30">
        <f t="shared" si="1"/>
        <v>100</v>
      </c>
      <c r="H120" s="3"/>
    </row>
    <row r="121" spans="1:8" ht="34.5" x14ac:dyDescent="0.25">
      <c r="A121" s="17" t="s">
        <v>486</v>
      </c>
      <c r="B121" s="18" t="s">
        <v>327</v>
      </c>
      <c r="C121" s="19" t="s">
        <v>487</v>
      </c>
      <c r="D121" s="11">
        <v>24240884.940000001</v>
      </c>
      <c r="E121" s="11">
        <v>7869350.04</v>
      </c>
      <c r="F121" s="11">
        <f>F122+F126+F129+F131</f>
        <v>24240884.940000001</v>
      </c>
      <c r="G121" s="30">
        <f t="shared" si="1"/>
        <v>100</v>
      </c>
      <c r="H121" s="3"/>
    </row>
    <row r="122" spans="1:8" ht="57" x14ac:dyDescent="0.25">
      <c r="A122" s="17" t="s">
        <v>356</v>
      </c>
      <c r="B122" s="18" t="s">
        <v>327</v>
      </c>
      <c r="C122" s="19" t="s">
        <v>488</v>
      </c>
      <c r="D122" s="11">
        <v>4310358.5</v>
      </c>
      <c r="E122" s="11">
        <v>945492.76</v>
      </c>
      <c r="F122" s="11">
        <f>F123</f>
        <v>4310358.5</v>
      </c>
      <c r="G122" s="30">
        <f t="shared" si="1"/>
        <v>100</v>
      </c>
      <c r="H122" s="3"/>
    </row>
    <row r="123" spans="1:8" ht="57" x14ac:dyDescent="0.25">
      <c r="A123" s="17" t="s">
        <v>358</v>
      </c>
      <c r="B123" s="18" t="s">
        <v>327</v>
      </c>
      <c r="C123" s="19" t="s">
        <v>489</v>
      </c>
      <c r="D123" s="11">
        <v>4310358.5</v>
      </c>
      <c r="E123" s="11">
        <v>945492.76</v>
      </c>
      <c r="F123" s="11">
        <f>F124+F125</f>
        <v>4310358.5</v>
      </c>
      <c r="G123" s="30">
        <f t="shared" si="1"/>
        <v>100</v>
      </c>
      <c r="H123" s="3"/>
    </row>
    <row r="124" spans="1:8" ht="68.25" x14ac:dyDescent="0.25">
      <c r="A124" s="17" t="s">
        <v>490</v>
      </c>
      <c r="B124" s="18" t="s">
        <v>327</v>
      </c>
      <c r="C124" s="19" t="s">
        <v>491</v>
      </c>
      <c r="D124" s="11">
        <v>1894250</v>
      </c>
      <c r="E124" s="11" t="s">
        <v>14</v>
      </c>
      <c r="F124" s="11">
        <v>1894250</v>
      </c>
      <c r="G124" s="30">
        <f t="shared" si="1"/>
        <v>100</v>
      </c>
      <c r="H124" s="3"/>
    </row>
    <row r="125" spans="1:8" ht="34.5" x14ac:dyDescent="0.25">
      <c r="A125" s="17" t="s">
        <v>360</v>
      </c>
      <c r="B125" s="18" t="s">
        <v>327</v>
      </c>
      <c r="C125" s="19" t="s">
        <v>492</v>
      </c>
      <c r="D125" s="11">
        <v>2416108.5</v>
      </c>
      <c r="E125" s="11">
        <v>945492.76</v>
      </c>
      <c r="F125" s="11">
        <v>2416108.5</v>
      </c>
      <c r="G125" s="30">
        <f t="shared" si="1"/>
        <v>100</v>
      </c>
      <c r="H125" s="3"/>
    </row>
    <row r="126" spans="1:8" ht="57" x14ac:dyDescent="0.25">
      <c r="A126" s="17" t="s">
        <v>443</v>
      </c>
      <c r="B126" s="18" t="s">
        <v>327</v>
      </c>
      <c r="C126" s="19" t="s">
        <v>493</v>
      </c>
      <c r="D126" s="11">
        <v>13615375.550000001</v>
      </c>
      <c r="E126" s="11">
        <v>2877661.03</v>
      </c>
      <c r="F126" s="11">
        <f>F127</f>
        <v>13615375.550000001</v>
      </c>
      <c r="G126" s="30">
        <f t="shared" si="1"/>
        <v>100</v>
      </c>
      <c r="H126" s="3"/>
    </row>
    <row r="127" spans="1:8" ht="34.5" x14ac:dyDescent="0.25">
      <c r="A127" s="17" t="s">
        <v>445</v>
      </c>
      <c r="B127" s="18" t="s">
        <v>327</v>
      </c>
      <c r="C127" s="19" t="s">
        <v>494</v>
      </c>
      <c r="D127" s="11">
        <v>13615375.550000001</v>
      </c>
      <c r="E127" s="11">
        <v>2877661.03</v>
      </c>
      <c r="F127" s="11">
        <f>F128</f>
        <v>13615375.550000001</v>
      </c>
      <c r="G127" s="30">
        <f t="shared" si="1"/>
        <v>100</v>
      </c>
      <c r="H127" s="3"/>
    </row>
    <row r="128" spans="1:8" ht="68.25" x14ac:dyDescent="0.25">
      <c r="A128" s="17" t="s">
        <v>447</v>
      </c>
      <c r="B128" s="18" t="s">
        <v>327</v>
      </c>
      <c r="C128" s="19" t="s">
        <v>495</v>
      </c>
      <c r="D128" s="11">
        <v>13615375.550000001</v>
      </c>
      <c r="E128" s="11">
        <v>2877661.03</v>
      </c>
      <c r="F128" s="11">
        <v>13615375.550000001</v>
      </c>
      <c r="G128" s="30">
        <f t="shared" si="1"/>
        <v>100</v>
      </c>
      <c r="H128" s="3"/>
    </row>
    <row r="129" spans="1:8" ht="34.5" x14ac:dyDescent="0.25">
      <c r="A129" s="17" t="s">
        <v>465</v>
      </c>
      <c r="B129" s="18" t="s">
        <v>327</v>
      </c>
      <c r="C129" s="19" t="s">
        <v>496</v>
      </c>
      <c r="D129" s="11">
        <v>380615.85</v>
      </c>
      <c r="E129" s="11">
        <v>380615.85</v>
      </c>
      <c r="F129" s="11">
        <f>F130</f>
        <v>380615.85</v>
      </c>
      <c r="G129" s="30">
        <f t="shared" si="1"/>
        <v>100</v>
      </c>
      <c r="H129" s="3"/>
    </row>
    <row r="130" spans="1:8" ht="34.5" x14ac:dyDescent="0.25">
      <c r="A130" s="17" t="s">
        <v>287</v>
      </c>
      <c r="B130" s="18" t="s">
        <v>327</v>
      </c>
      <c r="C130" s="19" t="s">
        <v>497</v>
      </c>
      <c r="D130" s="11">
        <v>380615.85</v>
      </c>
      <c r="E130" s="11">
        <v>380615.85</v>
      </c>
      <c r="F130" s="11">
        <v>380615.85</v>
      </c>
      <c r="G130" s="30">
        <f t="shared" si="1"/>
        <v>100</v>
      </c>
      <c r="H130" s="3"/>
    </row>
    <row r="131" spans="1:8" ht="34.5" x14ac:dyDescent="0.25">
      <c r="A131" s="17" t="s">
        <v>362</v>
      </c>
      <c r="B131" s="18" t="s">
        <v>327</v>
      </c>
      <c r="C131" s="19" t="s">
        <v>498</v>
      </c>
      <c r="D131" s="11">
        <v>5934535.04</v>
      </c>
      <c r="E131" s="11">
        <v>3665580.4</v>
      </c>
      <c r="F131" s="11">
        <f>F132+F134+F136</f>
        <v>5934535.04</v>
      </c>
      <c r="G131" s="30">
        <f t="shared" si="1"/>
        <v>100</v>
      </c>
      <c r="H131" s="3"/>
    </row>
    <row r="132" spans="1:8" ht="79.5" x14ac:dyDescent="0.25">
      <c r="A132" s="17" t="s">
        <v>476</v>
      </c>
      <c r="B132" s="18" t="s">
        <v>327</v>
      </c>
      <c r="C132" s="19" t="s">
        <v>499</v>
      </c>
      <c r="D132" s="11">
        <v>1116000</v>
      </c>
      <c r="E132" s="11">
        <v>744000</v>
      </c>
      <c r="F132" s="11">
        <f>F133</f>
        <v>1116000</v>
      </c>
      <c r="G132" s="30">
        <f t="shared" si="1"/>
        <v>100</v>
      </c>
      <c r="H132" s="3"/>
    </row>
    <row r="133" spans="1:8" ht="90.75" x14ac:dyDescent="0.25">
      <c r="A133" s="17" t="s">
        <v>500</v>
      </c>
      <c r="B133" s="18" t="s">
        <v>327</v>
      </c>
      <c r="C133" s="19" t="s">
        <v>501</v>
      </c>
      <c r="D133" s="11">
        <v>1116000</v>
      </c>
      <c r="E133" s="11">
        <v>744000</v>
      </c>
      <c r="F133" s="11">
        <v>1116000</v>
      </c>
      <c r="G133" s="30">
        <f t="shared" si="1"/>
        <v>100</v>
      </c>
      <c r="H133" s="3"/>
    </row>
    <row r="134" spans="1:8" ht="34.5" x14ac:dyDescent="0.25">
      <c r="A134" s="17" t="s">
        <v>409</v>
      </c>
      <c r="B134" s="18" t="s">
        <v>327</v>
      </c>
      <c r="C134" s="19" t="s">
        <v>502</v>
      </c>
      <c r="D134" s="11">
        <v>4668535.04</v>
      </c>
      <c r="E134" s="11">
        <v>2771580.4</v>
      </c>
      <c r="F134" s="11">
        <f>F135</f>
        <v>4668535.04</v>
      </c>
      <c r="G134" s="30">
        <f t="shared" si="1"/>
        <v>100</v>
      </c>
      <c r="H134" s="3"/>
    </row>
    <row r="135" spans="1:8" ht="68.25" x14ac:dyDescent="0.25">
      <c r="A135" s="17" t="s">
        <v>411</v>
      </c>
      <c r="B135" s="18" t="s">
        <v>327</v>
      </c>
      <c r="C135" s="19" t="s">
        <v>503</v>
      </c>
      <c r="D135" s="11">
        <v>4668535.04</v>
      </c>
      <c r="E135" s="11">
        <v>2771580.4</v>
      </c>
      <c r="F135" s="11">
        <v>4668535.04</v>
      </c>
      <c r="G135" s="30">
        <f t="shared" si="1"/>
        <v>100</v>
      </c>
      <c r="H135" s="3"/>
    </row>
    <row r="136" spans="1:8" ht="45.75" x14ac:dyDescent="0.25">
      <c r="A136" s="17" t="s">
        <v>364</v>
      </c>
      <c r="B136" s="18" t="s">
        <v>327</v>
      </c>
      <c r="C136" s="19" t="s">
        <v>504</v>
      </c>
      <c r="D136" s="11">
        <v>150000</v>
      </c>
      <c r="E136" s="11">
        <v>150000</v>
      </c>
      <c r="F136" s="11">
        <f>F137</f>
        <v>150000</v>
      </c>
      <c r="G136" s="30">
        <f t="shared" si="1"/>
        <v>100</v>
      </c>
      <c r="H136" s="3"/>
    </row>
    <row r="137" spans="1:8" ht="34.5" x14ac:dyDescent="0.25">
      <c r="A137" s="17" t="s">
        <v>368</v>
      </c>
      <c r="B137" s="18" t="s">
        <v>327</v>
      </c>
      <c r="C137" s="19" t="s">
        <v>505</v>
      </c>
      <c r="D137" s="11">
        <v>150000</v>
      </c>
      <c r="E137" s="11">
        <v>150000</v>
      </c>
      <c r="F137" s="11">
        <v>150000</v>
      </c>
      <c r="G137" s="30">
        <f t="shared" ref="G137:G200" si="2">F137*100/D137</f>
        <v>100</v>
      </c>
      <c r="H137" s="3"/>
    </row>
    <row r="138" spans="1:8" ht="34.5" x14ac:dyDescent="0.25">
      <c r="A138" s="17" t="s">
        <v>506</v>
      </c>
      <c r="B138" s="18" t="s">
        <v>327</v>
      </c>
      <c r="C138" s="19" t="s">
        <v>507</v>
      </c>
      <c r="D138" s="11">
        <v>15107051.449999999</v>
      </c>
      <c r="E138" s="11">
        <v>8096002.5099999998</v>
      </c>
      <c r="F138" s="11">
        <f>F139+F143+F145</f>
        <v>13051698.810000001</v>
      </c>
      <c r="G138" s="30">
        <f t="shared" si="2"/>
        <v>86.394746540695735</v>
      </c>
      <c r="H138" s="3"/>
    </row>
    <row r="139" spans="1:8" ht="57" x14ac:dyDescent="0.25">
      <c r="A139" s="17" t="s">
        <v>356</v>
      </c>
      <c r="B139" s="18" t="s">
        <v>327</v>
      </c>
      <c r="C139" s="19" t="s">
        <v>508</v>
      </c>
      <c r="D139" s="11">
        <v>14363386.4</v>
      </c>
      <c r="E139" s="11">
        <v>7822198.3600000003</v>
      </c>
      <c r="F139" s="11">
        <f>F140</f>
        <v>12308033.76</v>
      </c>
      <c r="G139" s="30">
        <f t="shared" si="2"/>
        <v>85.690333861658132</v>
      </c>
      <c r="H139" s="3"/>
    </row>
    <row r="140" spans="1:8" ht="57" x14ac:dyDescent="0.25">
      <c r="A140" s="17" t="s">
        <v>358</v>
      </c>
      <c r="B140" s="18" t="s">
        <v>327</v>
      </c>
      <c r="C140" s="19" t="s">
        <v>509</v>
      </c>
      <c r="D140" s="11">
        <v>14363386.4</v>
      </c>
      <c r="E140" s="11">
        <v>7822198.3600000003</v>
      </c>
      <c r="F140" s="11">
        <f>F141+F142</f>
        <v>12308033.76</v>
      </c>
      <c r="G140" s="30">
        <f t="shared" si="2"/>
        <v>85.690333861658132</v>
      </c>
      <c r="H140" s="3"/>
    </row>
    <row r="141" spans="1:8" ht="34.5" x14ac:dyDescent="0.25">
      <c r="A141" s="17" t="s">
        <v>360</v>
      </c>
      <c r="B141" s="18" t="s">
        <v>327</v>
      </c>
      <c r="C141" s="19" t="s">
        <v>510</v>
      </c>
      <c r="D141" s="11">
        <v>10892677.710000001</v>
      </c>
      <c r="E141" s="11">
        <v>4837325.07</v>
      </c>
      <c r="F141" s="11">
        <v>8837325.0700000003</v>
      </c>
      <c r="G141" s="30">
        <f t="shared" si="2"/>
        <v>81.130878056613312</v>
      </c>
      <c r="H141" s="3"/>
    </row>
    <row r="142" spans="1:8" ht="34.5" x14ac:dyDescent="0.25">
      <c r="A142" s="17" t="s">
        <v>406</v>
      </c>
      <c r="B142" s="18" t="s">
        <v>327</v>
      </c>
      <c r="C142" s="19" t="s">
        <v>511</v>
      </c>
      <c r="D142" s="11">
        <v>3470708.69</v>
      </c>
      <c r="E142" s="11">
        <v>2984873.29</v>
      </c>
      <c r="F142" s="11">
        <v>3470708.69</v>
      </c>
      <c r="G142" s="30">
        <f t="shared" si="2"/>
        <v>100</v>
      </c>
      <c r="H142" s="3"/>
    </row>
    <row r="143" spans="1:8" ht="34.5" x14ac:dyDescent="0.25">
      <c r="A143" s="17" t="s">
        <v>465</v>
      </c>
      <c r="B143" s="18" t="s">
        <v>327</v>
      </c>
      <c r="C143" s="19" t="s">
        <v>512</v>
      </c>
      <c r="D143" s="11">
        <v>630049.39</v>
      </c>
      <c r="E143" s="11">
        <v>160188.49</v>
      </c>
      <c r="F143" s="11">
        <f>F144</f>
        <v>630049.39</v>
      </c>
      <c r="G143" s="30">
        <f t="shared" si="2"/>
        <v>100</v>
      </c>
      <c r="H143" s="3"/>
    </row>
    <row r="144" spans="1:8" ht="34.5" x14ac:dyDescent="0.25">
      <c r="A144" s="17" t="s">
        <v>287</v>
      </c>
      <c r="B144" s="18" t="s">
        <v>327</v>
      </c>
      <c r="C144" s="19" t="s">
        <v>513</v>
      </c>
      <c r="D144" s="11">
        <v>630049.39</v>
      </c>
      <c r="E144" s="11">
        <v>160188.49</v>
      </c>
      <c r="F144" s="11">
        <v>630049.39</v>
      </c>
      <c r="G144" s="30">
        <f t="shared" si="2"/>
        <v>100</v>
      </c>
      <c r="H144" s="3"/>
    </row>
    <row r="145" spans="1:8" ht="34.5" x14ac:dyDescent="0.25">
      <c r="A145" s="17" t="s">
        <v>362</v>
      </c>
      <c r="B145" s="18" t="s">
        <v>327</v>
      </c>
      <c r="C145" s="19" t="s">
        <v>514</v>
      </c>
      <c r="D145" s="11">
        <v>113615.66</v>
      </c>
      <c r="E145" s="11">
        <v>113615.66</v>
      </c>
      <c r="F145" s="11">
        <f>F146</f>
        <v>113615.66</v>
      </c>
      <c r="G145" s="30">
        <f t="shared" si="2"/>
        <v>100</v>
      </c>
      <c r="H145" s="3"/>
    </row>
    <row r="146" spans="1:8" ht="34.5" x14ac:dyDescent="0.25">
      <c r="A146" s="17" t="s">
        <v>409</v>
      </c>
      <c r="B146" s="18" t="s">
        <v>327</v>
      </c>
      <c r="C146" s="19" t="s">
        <v>515</v>
      </c>
      <c r="D146" s="11">
        <v>113615.66</v>
      </c>
      <c r="E146" s="11">
        <v>113615.66</v>
      </c>
      <c r="F146" s="11">
        <f>F147</f>
        <v>113615.66</v>
      </c>
      <c r="G146" s="30">
        <f t="shared" si="2"/>
        <v>100</v>
      </c>
      <c r="H146" s="3"/>
    </row>
    <row r="147" spans="1:8" ht="68.25" x14ac:dyDescent="0.25">
      <c r="A147" s="17" t="s">
        <v>411</v>
      </c>
      <c r="B147" s="18" t="s">
        <v>327</v>
      </c>
      <c r="C147" s="19" t="s">
        <v>516</v>
      </c>
      <c r="D147" s="11">
        <v>113615.66</v>
      </c>
      <c r="E147" s="11">
        <v>113615.66</v>
      </c>
      <c r="F147" s="11">
        <v>113615.66</v>
      </c>
      <c r="G147" s="30">
        <f t="shared" si="2"/>
        <v>100</v>
      </c>
      <c r="H147" s="3"/>
    </row>
    <row r="148" spans="1:8" ht="34.5" x14ac:dyDescent="0.25">
      <c r="A148" s="17" t="s">
        <v>517</v>
      </c>
      <c r="B148" s="18" t="s">
        <v>327</v>
      </c>
      <c r="C148" s="19" t="s">
        <v>518</v>
      </c>
      <c r="D148" s="11">
        <v>100000</v>
      </c>
      <c r="E148" s="11">
        <v>100000</v>
      </c>
      <c r="F148" s="11">
        <f>F149</f>
        <v>100000</v>
      </c>
      <c r="G148" s="30">
        <f t="shared" si="2"/>
        <v>100</v>
      </c>
      <c r="H148" s="3"/>
    </row>
    <row r="149" spans="1:8" ht="45.75" x14ac:dyDescent="0.25">
      <c r="A149" s="17" t="s">
        <v>519</v>
      </c>
      <c r="B149" s="18" t="s">
        <v>327</v>
      </c>
      <c r="C149" s="19" t="s">
        <v>520</v>
      </c>
      <c r="D149" s="11">
        <v>100000</v>
      </c>
      <c r="E149" s="11">
        <v>100000</v>
      </c>
      <c r="F149" s="11">
        <f>F150</f>
        <v>100000</v>
      </c>
      <c r="G149" s="30">
        <f t="shared" si="2"/>
        <v>100</v>
      </c>
      <c r="H149" s="3"/>
    </row>
    <row r="150" spans="1:8" ht="34.5" x14ac:dyDescent="0.25">
      <c r="A150" s="17" t="s">
        <v>362</v>
      </c>
      <c r="B150" s="18" t="s">
        <v>327</v>
      </c>
      <c r="C150" s="19" t="s">
        <v>521</v>
      </c>
      <c r="D150" s="11">
        <v>100000</v>
      </c>
      <c r="E150" s="11">
        <v>100000</v>
      </c>
      <c r="F150" s="11">
        <f>F151</f>
        <v>100000</v>
      </c>
      <c r="G150" s="30">
        <f t="shared" si="2"/>
        <v>100</v>
      </c>
      <c r="H150" s="3"/>
    </row>
    <row r="151" spans="1:8" ht="45.75" x14ac:dyDescent="0.25">
      <c r="A151" s="17" t="s">
        <v>364</v>
      </c>
      <c r="B151" s="18" t="s">
        <v>327</v>
      </c>
      <c r="C151" s="19" t="s">
        <v>522</v>
      </c>
      <c r="D151" s="11">
        <v>100000</v>
      </c>
      <c r="E151" s="11">
        <v>100000</v>
      </c>
      <c r="F151" s="11">
        <f>F152</f>
        <v>100000</v>
      </c>
      <c r="G151" s="30">
        <f t="shared" si="2"/>
        <v>100</v>
      </c>
      <c r="H151" s="3"/>
    </row>
    <row r="152" spans="1:8" ht="34.5" x14ac:dyDescent="0.25">
      <c r="A152" s="17" t="s">
        <v>368</v>
      </c>
      <c r="B152" s="18" t="s">
        <v>327</v>
      </c>
      <c r="C152" s="19" t="s">
        <v>523</v>
      </c>
      <c r="D152" s="11">
        <v>100000</v>
      </c>
      <c r="E152" s="11">
        <v>100000</v>
      </c>
      <c r="F152" s="11">
        <v>100000</v>
      </c>
      <c r="G152" s="30">
        <f t="shared" si="2"/>
        <v>100</v>
      </c>
      <c r="H152" s="3"/>
    </row>
    <row r="153" spans="1:8" ht="34.5" x14ac:dyDescent="0.25">
      <c r="A153" s="17" t="s">
        <v>524</v>
      </c>
      <c r="B153" s="18" t="s">
        <v>327</v>
      </c>
      <c r="C153" s="19" t="s">
        <v>525</v>
      </c>
      <c r="D153" s="11">
        <v>225026471.15000001</v>
      </c>
      <c r="E153" s="11">
        <v>144925297.31</v>
      </c>
      <c r="F153" s="11">
        <f>F154+F170+F193+F219+F223+F230</f>
        <v>217638228.96308002</v>
      </c>
      <c r="G153" s="30">
        <f t="shared" si="2"/>
        <v>96.716723081883529</v>
      </c>
      <c r="H153" s="3"/>
    </row>
    <row r="154" spans="1:8" ht="34.5" x14ac:dyDescent="0.25">
      <c r="A154" s="17" t="s">
        <v>526</v>
      </c>
      <c r="B154" s="18" t="s">
        <v>327</v>
      </c>
      <c r="C154" s="19" t="s">
        <v>527</v>
      </c>
      <c r="D154" s="11">
        <v>77316188.290000007</v>
      </c>
      <c r="E154" s="11">
        <v>54058498.630000003</v>
      </c>
      <c r="F154" s="11">
        <f>F155+F160+F165</f>
        <v>75212132.050000012</v>
      </c>
      <c r="G154" s="30">
        <f t="shared" si="2"/>
        <v>97.278634285347806</v>
      </c>
      <c r="H154" s="3"/>
    </row>
    <row r="155" spans="1:8" ht="102" x14ac:dyDescent="0.25">
      <c r="A155" s="17" t="s">
        <v>332</v>
      </c>
      <c r="B155" s="18" t="s">
        <v>327</v>
      </c>
      <c r="C155" s="19" t="s">
        <v>528</v>
      </c>
      <c r="D155" s="11">
        <v>44589539.229999997</v>
      </c>
      <c r="E155" s="11">
        <v>28329431.969999999</v>
      </c>
      <c r="F155" s="11">
        <f>F156</f>
        <v>44589539.230000004</v>
      </c>
      <c r="G155" s="30">
        <f t="shared" si="2"/>
        <v>100.00000000000001</v>
      </c>
      <c r="H155" s="3"/>
    </row>
    <row r="156" spans="1:8" ht="45.75" x14ac:dyDescent="0.25">
      <c r="A156" s="17" t="s">
        <v>392</v>
      </c>
      <c r="B156" s="18" t="s">
        <v>327</v>
      </c>
      <c r="C156" s="19" t="s">
        <v>529</v>
      </c>
      <c r="D156" s="11">
        <v>44589539.229999997</v>
      </c>
      <c r="E156" s="11">
        <v>28329431.969999999</v>
      </c>
      <c r="F156" s="11">
        <f>F157+F158+F159</f>
        <v>44589539.230000004</v>
      </c>
      <c r="G156" s="30">
        <f t="shared" si="2"/>
        <v>100.00000000000001</v>
      </c>
      <c r="H156" s="3"/>
    </row>
    <row r="157" spans="1:8" ht="34.5" x14ac:dyDescent="0.25">
      <c r="A157" s="17" t="s">
        <v>394</v>
      </c>
      <c r="B157" s="18" t="s">
        <v>327</v>
      </c>
      <c r="C157" s="19" t="s">
        <v>530</v>
      </c>
      <c r="D157" s="11">
        <v>34190375.030000001</v>
      </c>
      <c r="E157" s="11">
        <v>22334348.359999999</v>
      </c>
      <c r="F157" s="11">
        <v>34190375.030000001</v>
      </c>
      <c r="G157" s="30">
        <f t="shared" si="2"/>
        <v>100</v>
      </c>
      <c r="H157" s="3"/>
    </row>
    <row r="158" spans="1:8" ht="45.75" x14ac:dyDescent="0.25">
      <c r="A158" s="17" t="s">
        <v>396</v>
      </c>
      <c r="B158" s="18" t="s">
        <v>327</v>
      </c>
      <c r="C158" s="19" t="s">
        <v>531</v>
      </c>
      <c r="D158" s="11">
        <v>4000</v>
      </c>
      <c r="E158" s="11">
        <v>3475</v>
      </c>
      <c r="F158" s="11">
        <v>4000</v>
      </c>
      <c r="G158" s="30">
        <f t="shared" si="2"/>
        <v>100</v>
      </c>
      <c r="H158" s="3"/>
    </row>
    <row r="159" spans="1:8" ht="68.25" x14ac:dyDescent="0.25">
      <c r="A159" s="17" t="s">
        <v>398</v>
      </c>
      <c r="B159" s="18" t="s">
        <v>327</v>
      </c>
      <c r="C159" s="19" t="s">
        <v>532</v>
      </c>
      <c r="D159" s="11">
        <v>10395164.199999999</v>
      </c>
      <c r="E159" s="11">
        <v>5991608.6100000003</v>
      </c>
      <c r="F159" s="11">
        <v>10395164.199999999</v>
      </c>
      <c r="G159" s="30">
        <f t="shared" si="2"/>
        <v>100</v>
      </c>
      <c r="H159" s="3"/>
    </row>
    <row r="160" spans="1:8" ht="57" x14ac:dyDescent="0.25">
      <c r="A160" s="17" t="s">
        <v>356</v>
      </c>
      <c r="B160" s="18" t="s">
        <v>327</v>
      </c>
      <c r="C160" s="19" t="s">
        <v>533</v>
      </c>
      <c r="D160" s="11">
        <v>32408466.800000001</v>
      </c>
      <c r="E160" s="11">
        <v>25493367.399999999</v>
      </c>
      <c r="F160" s="11">
        <f>F161</f>
        <v>30304410.560000002</v>
      </c>
      <c r="G160" s="30">
        <f t="shared" si="2"/>
        <v>93.507695834595907</v>
      </c>
      <c r="H160" s="3"/>
    </row>
    <row r="161" spans="1:8" ht="57" x14ac:dyDescent="0.25">
      <c r="A161" s="17" t="s">
        <v>358</v>
      </c>
      <c r="B161" s="18" t="s">
        <v>327</v>
      </c>
      <c r="C161" s="19" t="s">
        <v>534</v>
      </c>
      <c r="D161" s="11">
        <v>32408466.800000001</v>
      </c>
      <c r="E161" s="11">
        <v>25493367.399999999</v>
      </c>
      <c r="F161" s="11">
        <f>F162+F163+F164</f>
        <v>30304410.560000002</v>
      </c>
      <c r="G161" s="30">
        <f t="shared" si="2"/>
        <v>93.507695834595907</v>
      </c>
      <c r="H161" s="3"/>
    </row>
    <row r="162" spans="1:8" ht="68.25" x14ac:dyDescent="0.25">
      <c r="A162" s="17" t="s">
        <v>490</v>
      </c>
      <c r="B162" s="18" t="s">
        <v>327</v>
      </c>
      <c r="C162" s="19" t="s">
        <v>535</v>
      </c>
      <c r="D162" s="11">
        <v>13235216.73</v>
      </c>
      <c r="E162" s="11">
        <v>11912879.949999999</v>
      </c>
      <c r="F162" s="11">
        <v>13235216.73</v>
      </c>
      <c r="G162" s="30">
        <f t="shared" si="2"/>
        <v>100</v>
      </c>
      <c r="H162" s="3"/>
    </row>
    <row r="163" spans="1:8" ht="34.5" x14ac:dyDescent="0.25">
      <c r="A163" s="17" t="s">
        <v>360</v>
      </c>
      <c r="B163" s="18" t="s">
        <v>327</v>
      </c>
      <c r="C163" s="19" t="s">
        <v>536</v>
      </c>
      <c r="D163" s="11">
        <v>10520281.199999999</v>
      </c>
      <c r="E163" s="11">
        <v>6896318.4100000001</v>
      </c>
      <c r="F163" s="11">
        <f>D163*80/100</f>
        <v>8416224.9600000009</v>
      </c>
      <c r="G163" s="30">
        <f t="shared" si="2"/>
        <v>80.000000000000014</v>
      </c>
      <c r="H163" s="3"/>
    </row>
    <row r="164" spans="1:8" ht="34.5" x14ac:dyDescent="0.25">
      <c r="A164" s="17" t="s">
        <v>406</v>
      </c>
      <c r="B164" s="18" t="s">
        <v>327</v>
      </c>
      <c r="C164" s="19" t="s">
        <v>537</v>
      </c>
      <c r="D164" s="11">
        <v>8652968.8699999992</v>
      </c>
      <c r="E164" s="11">
        <v>6684169.04</v>
      </c>
      <c r="F164" s="11">
        <f>D164</f>
        <v>8652968.8699999992</v>
      </c>
      <c r="G164" s="30">
        <f t="shared" si="2"/>
        <v>100</v>
      </c>
      <c r="H164" s="3"/>
    </row>
    <row r="165" spans="1:8" ht="34.5" x14ac:dyDescent="0.25">
      <c r="A165" s="17" t="s">
        <v>362</v>
      </c>
      <c r="B165" s="18" t="s">
        <v>327</v>
      </c>
      <c r="C165" s="19" t="s">
        <v>538</v>
      </c>
      <c r="D165" s="11">
        <v>318182.26</v>
      </c>
      <c r="E165" s="11">
        <v>235699.26</v>
      </c>
      <c r="F165" s="11">
        <f>F166+F168</f>
        <v>318182.26</v>
      </c>
      <c r="G165" s="30">
        <f t="shared" si="2"/>
        <v>100</v>
      </c>
      <c r="H165" s="3"/>
    </row>
    <row r="166" spans="1:8" ht="34.5" x14ac:dyDescent="0.25">
      <c r="A166" s="17" t="s">
        <v>409</v>
      </c>
      <c r="B166" s="18" t="s">
        <v>327</v>
      </c>
      <c r="C166" s="19" t="s">
        <v>539</v>
      </c>
      <c r="D166" s="11">
        <v>122182.26</v>
      </c>
      <c r="E166" s="11">
        <v>122182.26</v>
      </c>
      <c r="F166" s="11">
        <f>F167</f>
        <v>122182.26</v>
      </c>
      <c r="G166" s="30">
        <f t="shared" si="2"/>
        <v>100</v>
      </c>
      <c r="H166" s="3"/>
    </row>
    <row r="167" spans="1:8" ht="68.25" x14ac:dyDescent="0.25">
      <c r="A167" s="17" t="s">
        <v>411</v>
      </c>
      <c r="B167" s="18" t="s">
        <v>327</v>
      </c>
      <c r="C167" s="19" t="s">
        <v>540</v>
      </c>
      <c r="D167" s="11">
        <v>122182.26</v>
      </c>
      <c r="E167" s="11">
        <v>122182.26</v>
      </c>
      <c r="F167" s="11">
        <v>122182.26</v>
      </c>
      <c r="G167" s="30">
        <f t="shared" si="2"/>
        <v>100</v>
      </c>
      <c r="H167" s="3"/>
    </row>
    <row r="168" spans="1:8" ht="45.75" x14ac:dyDescent="0.25">
      <c r="A168" s="17" t="s">
        <v>364</v>
      </c>
      <c r="B168" s="18" t="s">
        <v>327</v>
      </c>
      <c r="C168" s="19" t="s">
        <v>541</v>
      </c>
      <c r="D168" s="11">
        <v>196000</v>
      </c>
      <c r="E168" s="11">
        <v>113517</v>
      </c>
      <c r="F168" s="11">
        <f>F169</f>
        <v>196000</v>
      </c>
      <c r="G168" s="30">
        <f t="shared" si="2"/>
        <v>100</v>
      </c>
      <c r="H168" s="3"/>
    </row>
    <row r="169" spans="1:8" ht="45.75" x14ac:dyDescent="0.25">
      <c r="A169" s="17" t="s">
        <v>366</v>
      </c>
      <c r="B169" s="18" t="s">
        <v>327</v>
      </c>
      <c r="C169" s="19" t="s">
        <v>542</v>
      </c>
      <c r="D169" s="11">
        <v>196000</v>
      </c>
      <c r="E169" s="11">
        <v>113517</v>
      </c>
      <c r="F169" s="11">
        <v>196000</v>
      </c>
      <c r="G169" s="30">
        <f t="shared" si="2"/>
        <v>100</v>
      </c>
      <c r="H169" s="3"/>
    </row>
    <row r="170" spans="1:8" ht="34.5" x14ac:dyDescent="0.25">
      <c r="A170" s="17" t="s">
        <v>543</v>
      </c>
      <c r="B170" s="18" t="s">
        <v>327</v>
      </c>
      <c r="C170" s="19" t="s">
        <v>544</v>
      </c>
      <c r="D170" s="11">
        <v>98601070.420000002</v>
      </c>
      <c r="E170" s="11">
        <v>60585334.380000003</v>
      </c>
      <c r="F170" s="11">
        <f>F171+F176+F181+F184+F187</f>
        <v>95102787.077079996</v>
      </c>
      <c r="G170" s="30">
        <f t="shared" si="2"/>
        <v>96.452083807996459</v>
      </c>
      <c r="H170" s="3"/>
    </row>
    <row r="171" spans="1:8" ht="102" x14ac:dyDescent="0.25">
      <c r="A171" s="17" t="s">
        <v>332</v>
      </c>
      <c r="B171" s="18" t="s">
        <v>327</v>
      </c>
      <c r="C171" s="19" t="s">
        <v>545</v>
      </c>
      <c r="D171" s="11">
        <v>59308599.060000002</v>
      </c>
      <c r="E171" s="11">
        <v>39069918.689999998</v>
      </c>
      <c r="F171" s="11">
        <f>F172</f>
        <v>59239659.447080001</v>
      </c>
      <c r="G171" s="30">
        <f t="shared" si="2"/>
        <v>99.883761184697249</v>
      </c>
      <c r="H171" s="3"/>
    </row>
    <row r="172" spans="1:8" ht="45.75" x14ac:dyDescent="0.25">
      <c r="A172" s="17" t="s">
        <v>392</v>
      </c>
      <c r="B172" s="18" t="s">
        <v>327</v>
      </c>
      <c r="C172" s="19" t="s">
        <v>546</v>
      </c>
      <c r="D172" s="11">
        <v>59308599.060000002</v>
      </c>
      <c r="E172" s="11">
        <v>39069918.689999998</v>
      </c>
      <c r="F172" s="11">
        <f>F173+F174+F175</f>
        <v>59239659.447080001</v>
      </c>
      <c r="G172" s="30">
        <f t="shared" si="2"/>
        <v>99.883761184697249</v>
      </c>
      <c r="H172" s="3"/>
    </row>
    <row r="173" spans="1:8" ht="34.5" x14ac:dyDescent="0.25">
      <c r="A173" s="17" t="s">
        <v>394</v>
      </c>
      <c r="B173" s="18" t="s">
        <v>327</v>
      </c>
      <c r="C173" s="19" t="s">
        <v>547</v>
      </c>
      <c r="D173" s="11">
        <v>45497572.539999999</v>
      </c>
      <c r="E173" s="11">
        <v>30577231.850000001</v>
      </c>
      <c r="F173" s="11">
        <v>45497572.539999999</v>
      </c>
      <c r="G173" s="30">
        <f t="shared" si="2"/>
        <v>100</v>
      </c>
      <c r="H173" s="3"/>
    </row>
    <row r="174" spans="1:8" ht="45.75" x14ac:dyDescent="0.25">
      <c r="A174" s="17" t="s">
        <v>396</v>
      </c>
      <c r="B174" s="18" t="s">
        <v>327</v>
      </c>
      <c r="C174" s="19" t="s">
        <v>548</v>
      </c>
      <c r="D174" s="11">
        <v>10000</v>
      </c>
      <c r="E174" s="11">
        <v>1820</v>
      </c>
      <c r="F174" s="11">
        <v>1820</v>
      </c>
      <c r="G174" s="30">
        <f t="shared" si="2"/>
        <v>18.2</v>
      </c>
      <c r="H174" s="3"/>
    </row>
    <row r="175" spans="1:8" ht="68.25" x14ac:dyDescent="0.25">
      <c r="A175" s="17" t="s">
        <v>398</v>
      </c>
      <c r="B175" s="18" t="s">
        <v>327</v>
      </c>
      <c r="C175" s="19" t="s">
        <v>549</v>
      </c>
      <c r="D175" s="11">
        <v>13801026.52</v>
      </c>
      <c r="E175" s="11">
        <v>8490866.8399999999</v>
      </c>
      <c r="F175" s="11">
        <f>F173*30.2/100</f>
        <v>13740266.90708</v>
      </c>
      <c r="G175" s="30">
        <f t="shared" si="2"/>
        <v>99.559745698394607</v>
      </c>
      <c r="H175" s="3"/>
    </row>
    <row r="176" spans="1:8" ht="57" x14ac:dyDescent="0.25">
      <c r="A176" s="17" t="s">
        <v>356</v>
      </c>
      <c r="B176" s="18" t="s">
        <v>327</v>
      </c>
      <c r="C176" s="19" t="s">
        <v>550</v>
      </c>
      <c r="D176" s="11">
        <v>38180640.369999997</v>
      </c>
      <c r="E176" s="11">
        <v>20785112.809999999</v>
      </c>
      <c r="F176" s="11">
        <f>F177</f>
        <v>34751296.640000001</v>
      </c>
      <c r="G176" s="30">
        <f t="shared" si="2"/>
        <v>91.018108400574221</v>
      </c>
      <c r="H176" s="3"/>
    </row>
    <row r="177" spans="1:8" ht="57" x14ac:dyDescent="0.25">
      <c r="A177" s="17" t="s">
        <v>358</v>
      </c>
      <c r="B177" s="18" t="s">
        <v>327</v>
      </c>
      <c r="C177" s="19" t="s">
        <v>551</v>
      </c>
      <c r="D177" s="11">
        <v>38180640.369999997</v>
      </c>
      <c r="E177" s="11">
        <v>20785112.809999999</v>
      </c>
      <c r="F177" s="11">
        <f>F178+F179+F180</f>
        <v>34751296.640000001</v>
      </c>
      <c r="G177" s="30">
        <f t="shared" si="2"/>
        <v>91.018108400574221</v>
      </c>
      <c r="H177" s="3"/>
    </row>
    <row r="178" spans="1:8" ht="68.25" x14ac:dyDescent="0.25">
      <c r="A178" s="17" t="s">
        <v>490</v>
      </c>
      <c r="B178" s="18" t="s">
        <v>327</v>
      </c>
      <c r="C178" s="19" t="s">
        <v>552</v>
      </c>
      <c r="D178" s="11">
        <v>6996427.4400000004</v>
      </c>
      <c r="E178" s="11">
        <v>103788</v>
      </c>
      <c r="F178" s="11">
        <v>6996427.4400000004</v>
      </c>
      <c r="G178" s="30">
        <f t="shared" si="2"/>
        <v>100</v>
      </c>
      <c r="H178" s="3"/>
    </row>
    <row r="179" spans="1:8" ht="34.5" x14ac:dyDescent="0.25">
      <c r="A179" s="17" t="s">
        <v>360</v>
      </c>
      <c r="B179" s="18" t="s">
        <v>327</v>
      </c>
      <c r="C179" s="19" t="s">
        <v>553</v>
      </c>
      <c r="D179" s="11">
        <v>17146718.649999999</v>
      </c>
      <c r="E179" s="11">
        <v>9780785.0500000007</v>
      </c>
      <c r="F179" s="11">
        <f>D179*80/100</f>
        <v>13717374.92</v>
      </c>
      <c r="G179" s="30">
        <f t="shared" si="2"/>
        <v>80</v>
      </c>
      <c r="H179" s="3"/>
    </row>
    <row r="180" spans="1:8" ht="34.5" x14ac:dyDescent="0.25">
      <c r="A180" s="17" t="s">
        <v>406</v>
      </c>
      <c r="B180" s="18" t="s">
        <v>327</v>
      </c>
      <c r="C180" s="19" t="s">
        <v>554</v>
      </c>
      <c r="D180" s="11">
        <v>14037494.279999999</v>
      </c>
      <c r="E180" s="11">
        <v>10900539.76</v>
      </c>
      <c r="F180" s="11">
        <v>14037494.279999999</v>
      </c>
      <c r="G180" s="30">
        <f t="shared" si="2"/>
        <v>100</v>
      </c>
      <c r="H180" s="3"/>
    </row>
    <row r="181" spans="1:8" ht="45.75" x14ac:dyDescent="0.25">
      <c r="A181" s="17" t="s">
        <v>555</v>
      </c>
      <c r="B181" s="18" t="s">
        <v>327</v>
      </c>
      <c r="C181" s="19" t="s">
        <v>556</v>
      </c>
      <c r="D181" s="11">
        <v>78000</v>
      </c>
      <c r="E181" s="11">
        <v>58500</v>
      </c>
      <c r="F181" s="11">
        <f>F182</f>
        <v>78000</v>
      </c>
      <c r="G181" s="30">
        <f t="shared" si="2"/>
        <v>100</v>
      </c>
      <c r="H181" s="3"/>
    </row>
    <row r="182" spans="1:8" ht="57" x14ac:dyDescent="0.25">
      <c r="A182" s="17" t="s">
        <v>557</v>
      </c>
      <c r="B182" s="18" t="s">
        <v>327</v>
      </c>
      <c r="C182" s="19" t="s">
        <v>558</v>
      </c>
      <c r="D182" s="11">
        <v>78000</v>
      </c>
      <c r="E182" s="11">
        <v>58500</v>
      </c>
      <c r="F182" s="11">
        <f>F183</f>
        <v>78000</v>
      </c>
      <c r="G182" s="30">
        <f t="shared" si="2"/>
        <v>100</v>
      </c>
      <c r="H182" s="3"/>
    </row>
    <row r="183" spans="1:8" ht="68.25" x14ac:dyDescent="0.25">
      <c r="A183" s="17" t="s">
        <v>559</v>
      </c>
      <c r="B183" s="18" t="s">
        <v>327</v>
      </c>
      <c r="C183" s="19" t="s">
        <v>560</v>
      </c>
      <c r="D183" s="11">
        <v>78000</v>
      </c>
      <c r="E183" s="11">
        <v>58500</v>
      </c>
      <c r="F183" s="11">
        <v>78000</v>
      </c>
      <c r="G183" s="30">
        <f t="shared" si="2"/>
        <v>100</v>
      </c>
      <c r="H183" s="3"/>
    </row>
    <row r="184" spans="1:8" ht="57" x14ac:dyDescent="0.25">
      <c r="A184" s="17" t="s">
        <v>443</v>
      </c>
      <c r="B184" s="18" t="s">
        <v>327</v>
      </c>
      <c r="C184" s="19" t="s">
        <v>561</v>
      </c>
      <c r="D184" s="11">
        <v>157000</v>
      </c>
      <c r="E184" s="11" t="s">
        <v>14</v>
      </c>
      <c r="F184" s="11">
        <f>F185</f>
        <v>157000</v>
      </c>
      <c r="G184" s="30">
        <f t="shared" si="2"/>
        <v>100</v>
      </c>
      <c r="H184" s="3"/>
    </row>
    <row r="185" spans="1:8" ht="34.5" x14ac:dyDescent="0.25">
      <c r="A185" s="17" t="s">
        <v>445</v>
      </c>
      <c r="B185" s="18" t="s">
        <v>327</v>
      </c>
      <c r="C185" s="19" t="s">
        <v>562</v>
      </c>
      <c r="D185" s="11">
        <v>157000</v>
      </c>
      <c r="E185" s="11" t="s">
        <v>14</v>
      </c>
      <c r="F185" s="11">
        <f>F186</f>
        <v>157000</v>
      </c>
      <c r="G185" s="30">
        <f t="shared" si="2"/>
        <v>100</v>
      </c>
      <c r="H185" s="3"/>
    </row>
    <row r="186" spans="1:8" ht="68.25" x14ac:dyDescent="0.25">
      <c r="A186" s="17" t="s">
        <v>447</v>
      </c>
      <c r="B186" s="18" t="s">
        <v>327</v>
      </c>
      <c r="C186" s="19" t="s">
        <v>563</v>
      </c>
      <c r="D186" s="11">
        <v>157000</v>
      </c>
      <c r="E186" s="11" t="s">
        <v>14</v>
      </c>
      <c r="F186" s="11">
        <v>157000</v>
      </c>
      <c r="G186" s="30">
        <f t="shared" si="2"/>
        <v>100</v>
      </c>
      <c r="H186" s="3"/>
    </row>
    <row r="187" spans="1:8" ht="34.5" x14ac:dyDescent="0.25">
      <c r="A187" s="17" t="s">
        <v>362</v>
      </c>
      <c r="B187" s="18" t="s">
        <v>327</v>
      </c>
      <c r="C187" s="19" t="s">
        <v>564</v>
      </c>
      <c r="D187" s="11">
        <v>876830.99</v>
      </c>
      <c r="E187" s="11">
        <v>671802.88</v>
      </c>
      <c r="F187" s="11">
        <f>F188+F190</f>
        <v>876830.99</v>
      </c>
      <c r="G187" s="30">
        <f t="shared" si="2"/>
        <v>100</v>
      </c>
      <c r="H187" s="3"/>
    </row>
    <row r="188" spans="1:8" ht="34.5" x14ac:dyDescent="0.25">
      <c r="A188" s="17" t="s">
        <v>409</v>
      </c>
      <c r="B188" s="18" t="s">
        <v>327</v>
      </c>
      <c r="C188" s="19" t="s">
        <v>565</v>
      </c>
      <c r="D188" s="11">
        <v>487828.55</v>
      </c>
      <c r="E188" s="11">
        <v>444801.56</v>
      </c>
      <c r="F188" s="11">
        <f>F189</f>
        <v>487828.55</v>
      </c>
      <c r="G188" s="30">
        <f t="shared" si="2"/>
        <v>100</v>
      </c>
      <c r="H188" s="3"/>
    </row>
    <row r="189" spans="1:8" ht="68.25" x14ac:dyDescent="0.25">
      <c r="A189" s="17" t="s">
        <v>411</v>
      </c>
      <c r="B189" s="18" t="s">
        <v>327</v>
      </c>
      <c r="C189" s="19" t="s">
        <v>566</v>
      </c>
      <c r="D189" s="11">
        <v>487828.55</v>
      </c>
      <c r="E189" s="11">
        <v>444801.56</v>
      </c>
      <c r="F189" s="11">
        <v>487828.55</v>
      </c>
      <c r="G189" s="30">
        <f t="shared" si="2"/>
        <v>100</v>
      </c>
      <c r="H189" s="3"/>
    </row>
    <row r="190" spans="1:8" ht="45.75" x14ac:dyDescent="0.25">
      <c r="A190" s="17" t="s">
        <v>364</v>
      </c>
      <c r="B190" s="18" t="s">
        <v>327</v>
      </c>
      <c r="C190" s="19" t="s">
        <v>567</v>
      </c>
      <c r="D190" s="11">
        <v>389002.44</v>
      </c>
      <c r="E190" s="11">
        <v>227001.32</v>
      </c>
      <c r="F190" s="11">
        <f>F191+F192</f>
        <v>389002.44</v>
      </c>
      <c r="G190" s="30">
        <f t="shared" si="2"/>
        <v>100</v>
      </c>
      <c r="H190" s="3"/>
    </row>
    <row r="191" spans="1:8" ht="45.75" x14ac:dyDescent="0.25">
      <c r="A191" s="17" t="s">
        <v>366</v>
      </c>
      <c r="B191" s="18" t="s">
        <v>327</v>
      </c>
      <c r="C191" s="19" t="s">
        <v>568</v>
      </c>
      <c r="D191" s="11">
        <v>374000</v>
      </c>
      <c r="E191" s="11">
        <v>215840.43</v>
      </c>
      <c r="F191" s="11">
        <v>374000</v>
      </c>
      <c r="G191" s="30">
        <f t="shared" si="2"/>
        <v>100</v>
      </c>
      <c r="H191" s="3"/>
    </row>
    <row r="192" spans="1:8" ht="34.5" x14ac:dyDescent="0.25">
      <c r="A192" s="17" t="s">
        <v>368</v>
      </c>
      <c r="B192" s="18" t="s">
        <v>327</v>
      </c>
      <c r="C192" s="19" t="s">
        <v>569</v>
      </c>
      <c r="D192" s="11">
        <v>15002.44</v>
      </c>
      <c r="E192" s="11">
        <v>11160.89</v>
      </c>
      <c r="F192" s="11">
        <v>15002.44</v>
      </c>
      <c r="G192" s="30">
        <f t="shared" si="2"/>
        <v>100</v>
      </c>
      <c r="H192" s="3"/>
    </row>
    <row r="193" spans="1:8" ht="34.5" x14ac:dyDescent="0.25">
      <c r="A193" s="17" t="s">
        <v>570</v>
      </c>
      <c r="B193" s="18" t="s">
        <v>327</v>
      </c>
      <c r="C193" s="19" t="s">
        <v>571</v>
      </c>
      <c r="D193" s="11">
        <v>30832149.300000001</v>
      </c>
      <c r="E193" s="11">
        <v>17898511.350000001</v>
      </c>
      <c r="F193" s="11">
        <f>F194+F199+F203+F213</f>
        <v>30003622.665999997</v>
      </c>
      <c r="G193" s="30">
        <f t="shared" si="2"/>
        <v>97.312783400409899</v>
      </c>
      <c r="H193" s="3"/>
    </row>
    <row r="194" spans="1:8" ht="102" x14ac:dyDescent="0.25">
      <c r="A194" s="17" t="s">
        <v>332</v>
      </c>
      <c r="B194" s="18" t="s">
        <v>327</v>
      </c>
      <c r="C194" s="19" t="s">
        <v>572</v>
      </c>
      <c r="D194" s="11">
        <v>8233416</v>
      </c>
      <c r="E194" s="11">
        <v>5194437.7300000004</v>
      </c>
      <c r="F194" s="11">
        <f>F195</f>
        <v>8223756.0559999999</v>
      </c>
      <c r="G194" s="30">
        <f t="shared" si="2"/>
        <v>99.88267392295009</v>
      </c>
      <c r="H194" s="3"/>
    </row>
    <row r="195" spans="1:8" ht="45.75" x14ac:dyDescent="0.25">
      <c r="A195" s="17" t="s">
        <v>392</v>
      </c>
      <c r="B195" s="18" t="s">
        <v>327</v>
      </c>
      <c r="C195" s="19" t="s">
        <v>573</v>
      </c>
      <c r="D195" s="11">
        <v>8233416</v>
      </c>
      <c r="E195" s="11">
        <v>5194437.7300000004</v>
      </c>
      <c r="F195" s="11">
        <f>F196+F197+F198</f>
        <v>8223756.0559999999</v>
      </c>
      <c r="G195" s="30">
        <f t="shared" si="2"/>
        <v>99.88267392295009</v>
      </c>
      <c r="H195" s="3"/>
    </row>
    <row r="196" spans="1:8" ht="34.5" x14ac:dyDescent="0.25">
      <c r="A196" s="17" t="s">
        <v>394</v>
      </c>
      <c r="B196" s="18" t="s">
        <v>327</v>
      </c>
      <c r="C196" s="19" t="s">
        <v>574</v>
      </c>
      <c r="D196" s="11">
        <v>6309828</v>
      </c>
      <c r="E196" s="11">
        <v>4001589.5</v>
      </c>
      <c r="F196" s="11">
        <v>6309828</v>
      </c>
      <c r="G196" s="30">
        <f t="shared" si="2"/>
        <v>100</v>
      </c>
      <c r="H196" s="3"/>
    </row>
    <row r="197" spans="1:8" ht="45.75" x14ac:dyDescent="0.25">
      <c r="A197" s="17" t="s">
        <v>396</v>
      </c>
      <c r="B197" s="18" t="s">
        <v>327</v>
      </c>
      <c r="C197" s="19" t="s">
        <v>575</v>
      </c>
      <c r="D197" s="11">
        <v>18020</v>
      </c>
      <c r="E197" s="11">
        <v>8360</v>
      </c>
      <c r="F197" s="11">
        <v>8360</v>
      </c>
      <c r="G197" s="30">
        <f t="shared" si="2"/>
        <v>46.392896781354054</v>
      </c>
      <c r="H197" s="3"/>
    </row>
    <row r="198" spans="1:8" ht="68.25" x14ac:dyDescent="0.25">
      <c r="A198" s="17" t="s">
        <v>398</v>
      </c>
      <c r="B198" s="18" t="s">
        <v>327</v>
      </c>
      <c r="C198" s="19" t="s">
        <v>576</v>
      </c>
      <c r="D198" s="11">
        <v>1905568</v>
      </c>
      <c r="E198" s="11">
        <v>1184488.23</v>
      </c>
      <c r="F198" s="11">
        <f>F196*30.2/100</f>
        <v>1905568.0559999999</v>
      </c>
      <c r="G198" s="30">
        <f t="shared" si="2"/>
        <v>100.00000293875631</v>
      </c>
      <c r="H198" s="3"/>
    </row>
    <row r="199" spans="1:8" ht="57" x14ac:dyDescent="0.25">
      <c r="A199" s="17" t="s">
        <v>356</v>
      </c>
      <c r="B199" s="18" t="s">
        <v>327</v>
      </c>
      <c r="C199" s="19" t="s">
        <v>577</v>
      </c>
      <c r="D199" s="11">
        <v>4110190</v>
      </c>
      <c r="E199" s="11">
        <v>1005924.98</v>
      </c>
      <c r="F199" s="11">
        <f>F200</f>
        <v>3336152</v>
      </c>
      <c r="G199" s="30">
        <f t="shared" si="2"/>
        <v>81.167829224439743</v>
      </c>
      <c r="H199" s="3"/>
    </row>
    <row r="200" spans="1:8" ht="57" x14ac:dyDescent="0.25">
      <c r="A200" s="17" t="s">
        <v>358</v>
      </c>
      <c r="B200" s="18" t="s">
        <v>327</v>
      </c>
      <c r="C200" s="19" t="s">
        <v>578</v>
      </c>
      <c r="D200" s="11">
        <v>4110190</v>
      </c>
      <c r="E200" s="11">
        <v>1005924.98</v>
      </c>
      <c r="F200" s="11">
        <f>F201+F202</f>
        <v>3336152</v>
      </c>
      <c r="G200" s="30">
        <f t="shared" si="2"/>
        <v>81.167829224439743</v>
      </c>
      <c r="H200" s="3"/>
    </row>
    <row r="201" spans="1:8" ht="34.5" x14ac:dyDescent="0.25">
      <c r="A201" s="17" t="s">
        <v>360</v>
      </c>
      <c r="B201" s="18" t="s">
        <v>327</v>
      </c>
      <c r="C201" s="19" t="s">
        <v>579</v>
      </c>
      <c r="D201" s="11">
        <v>3870190</v>
      </c>
      <c r="E201" s="11">
        <v>872105.18</v>
      </c>
      <c r="F201" s="11">
        <f>D201*80/100</f>
        <v>3096152</v>
      </c>
      <c r="G201" s="30">
        <f t="shared" ref="G201:G264" si="3">F201*100/D201</f>
        <v>80</v>
      </c>
      <c r="H201" s="3"/>
    </row>
    <row r="202" spans="1:8" ht="34.5" x14ac:dyDescent="0.25">
      <c r="A202" s="17" t="s">
        <v>406</v>
      </c>
      <c r="B202" s="18" t="s">
        <v>327</v>
      </c>
      <c r="C202" s="19" t="s">
        <v>580</v>
      </c>
      <c r="D202" s="11">
        <v>240000</v>
      </c>
      <c r="E202" s="11">
        <v>133819.79999999999</v>
      </c>
      <c r="F202" s="11">
        <v>240000</v>
      </c>
      <c r="G202" s="30">
        <f t="shared" si="3"/>
        <v>100</v>
      </c>
      <c r="H202" s="3"/>
    </row>
    <row r="203" spans="1:8" ht="57" x14ac:dyDescent="0.25">
      <c r="A203" s="17" t="s">
        <v>581</v>
      </c>
      <c r="B203" s="18" t="s">
        <v>327</v>
      </c>
      <c r="C203" s="19" t="s">
        <v>582</v>
      </c>
      <c r="D203" s="11">
        <v>18450363.300000001</v>
      </c>
      <c r="E203" s="11">
        <v>11680397.33</v>
      </c>
      <c r="F203" s="11">
        <f>F204+F209+F211</f>
        <v>18425963.299999997</v>
      </c>
      <c r="G203" s="30">
        <f t="shared" si="3"/>
        <v>99.867753281584413</v>
      </c>
      <c r="H203" s="3"/>
    </row>
    <row r="204" spans="1:8" ht="34.5" x14ac:dyDescent="0.25">
      <c r="A204" s="17" t="s">
        <v>583</v>
      </c>
      <c r="B204" s="18" t="s">
        <v>327</v>
      </c>
      <c r="C204" s="19" t="s">
        <v>584</v>
      </c>
      <c r="D204" s="11">
        <v>18435723.300000001</v>
      </c>
      <c r="E204" s="11">
        <v>11680397.33</v>
      </c>
      <c r="F204" s="11">
        <f>F205+F206+F207+F208</f>
        <v>18425963.299999997</v>
      </c>
      <c r="G204" s="30">
        <f t="shared" si="3"/>
        <v>99.947059305234831</v>
      </c>
      <c r="H204" s="3"/>
    </row>
    <row r="205" spans="1:8" ht="90.75" x14ac:dyDescent="0.25">
      <c r="A205" s="17" t="s">
        <v>585</v>
      </c>
      <c r="B205" s="18" t="s">
        <v>327</v>
      </c>
      <c r="C205" s="19" t="s">
        <v>586</v>
      </c>
      <c r="D205" s="11">
        <v>12638574.689999999</v>
      </c>
      <c r="E205" s="11">
        <v>9460603.8699999992</v>
      </c>
      <c r="F205" s="11">
        <v>12638574.689999999</v>
      </c>
      <c r="G205" s="30">
        <f t="shared" si="3"/>
        <v>100</v>
      </c>
      <c r="H205" s="3"/>
    </row>
    <row r="206" spans="1:8" ht="45.75" x14ac:dyDescent="0.25">
      <c r="A206" s="17" t="s">
        <v>587</v>
      </c>
      <c r="B206" s="18" t="s">
        <v>327</v>
      </c>
      <c r="C206" s="19" t="s">
        <v>588</v>
      </c>
      <c r="D206" s="11">
        <v>4172182.19</v>
      </c>
      <c r="E206" s="11">
        <v>1955643.28</v>
      </c>
      <c r="F206" s="11">
        <v>4172182.19</v>
      </c>
      <c r="G206" s="30">
        <f t="shared" si="3"/>
        <v>100</v>
      </c>
      <c r="H206" s="3"/>
    </row>
    <row r="207" spans="1:8" ht="113.25" x14ac:dyDescent="0.25">
      <c r="A207" s="17" t="s">
        <v>589</v>
      </c>
      <c r="B207" s="18" t="s">
        <v>327</v>
      </c>
      <c r="C207" s="19" t="s">
        <v>590</v>
      </c>
      <c r="D207" s="11">
        <v>1615206.42</v>
      </c>
      <c r="E207" s="11">
        <v>264150.18</v>
      </c>
      <c r="F207" s="11">
        <v>1615206.42</v>
      </c>
      <c r="G207" s="30">
        <f t="shared" si="3"/>
        <v>100</v>
      </c>
      <c r="H207" s="3"/>
    </row>
    <row r="208" spans="1:8" ht="124.5" x14ac:dyDescent="0.25">
      <c r="A208" s="17" t="s">
        <v>591</v>
      </c>
      <c r="B208" s="18" t="s">
        <v>327</v>
      </c>
      <c r="C208" s="19" t="s">
        <v>592</v>
      </c>
      <c r="D208" s="11">
        <v>9760</v>
      </c>
      <c r="E208" s="11" t="s">
        <v>14</v>
      </c>
      <c r="F208" s="11">
        <v>0</v>
      </c>
      <c r="G208" s="30">
        <f t="shared" si="3"/>
        <v>0</v>
      </c>
      <c r="H208" s="3"/>
    </row>
    <row r="209" spans="1:8" ht="34.5" x14ac:dyDescent="0.25">
      <c r="A209" s="17" t="s">
        <v>593</v>
      </c>
      <c r="B209" s="18" t="s">
        <v>327</v>
      </c>
      <c r="C209" s="19" t="s">
        <v>594</v>
      </c>
      <c r="D209" s="11">
        <v>9760</v>
      </c>
      <c r="E209" s="11" t="s">
        <v>14</v>
      </c>
      <c r="F209" s="11">
        <f>F210</f>
        <v>0</v>
      </c>
      <c r="G209" s="30">
        <f t="shared" si="3"/>
        <v>0</v>
      </c>
      <c r="H209" s="3"/>
    </row>
    <row r="210" spans="1:8" ht="124.5" x14ac:dyDescent="0.25">
      <c r="A210" s="17" t="s">
        <v>595</v>
      </c>
      <c r="B210" s="18" t="s">
        <v>327</v>
      </c>
      <c r="C210" s="19" t="s">
        <v>596</v>
      </c>
      <c r="D210" s="11">
        <v>9760</v>
      </c>
      <c r="E210" s="11" t="s">
        <v>14</v>
      </c>
      <c r="F210" s="11">
        <v>0</v>
      </c>
      <c r="G210" s="30">
        <f t="shared" si="3"/>
        <v>0</v>
      </c>
      <c r="H210" s="3"/>
    </row>
    <row r="211" spans="1:8" ht="90.75" x14ac:dyDescent="0.25">
      <c r="A211" s="17" t="s">
        <v>597</v>
      </c>
      <c r="B211" s="18" t="s">
        <v>327</v>
      </c>
      <c r="C211" s="19" t="s">
        <v>598</v>
      </c>
      <c r="D211" s="11">
        <v>4880</v>
      </c>
      <c r="E211" s="11" t="s">
        <v>14</v>
      </c>
      <c r="F211" s="11">
        <f>F212</f>
        <v>0</v>
      </c>
      <c r="G211" s="30">
        <f t="shared" si="3"/>
        <v>0</v>
      </c>
      <c r="H211" s="3"/>
    </row>
    <row r="212" spans="1:8" ht="90.75" x14ac:dyDescent="0.25">
      <c r="A212" s="17" t="s">
        <v>599</v>
      </c>
      <c r="B212" s="18" t="s">
        <v>327</v>
      </c>
      <c r="C212" s="19" t="s">
        <v>600</v>
      </c>
      <c r="D212" s="11">
        <v>4880</v>
      </c>
      <c r="E212" s="11" t="s">
        <v>14</v>
      </c>
      <c r="F212" s="11">
        <v>0</v>
      </c>
      <c r="G212" s="30">
        <f t="shared" si="3"/>
        <v>0</v>
      </c>
      <c r="H212" s="3"/>
    </row>
    <row r="213" spans="1:8" ht="34.5" x14ac:dyDescent="0.25">
      <c r="A213" s="17" t="s">
        <v>362</v>
      </c>
      <c r="B213" s="18" t="s">
        <v>327</v>
      </c>
      <c r="C213" s="19" t="s">
        <v>601</v>
      </c>
      <c r="D213" s="11">
        <v>38180</v>
      </c>
      <c r="E213" s="11">
        <v>17751.310000000001</v>
      </c>
      <c r="F213" s="11">
        <f>F214+F216</f>
        <v>17751.310000000001</v>
      </c>
      <c r="G213" s="30">
        <f t="shared" si="3"/>
        <v>46.493740178103728</v>
      </c>
      <c r="H213" s="3"/>
    </row>
    <row r="214" spans="1:8" ht="79.5" x14ac:dyDescent="0.25">
      <c r="A214" s="17" t="s">
        <v>476</v>
      </c>
      <c r="B214" s="18" t="s">
        <v>327</v>
      </c>
      <c r="C214" s="19" t="s">
        <v>602</v>
      </c>
      <c r="D214" s="11">
        <v>8180</v>
      </c>
      <c r="E214" s="11" t="s">
        <v>14</v>
      </c>
      <c r="F214" s="11">
        <f>F215</f>
        <v>0</v>
      </c>
      <c r="G214" s="30">
        <f t="shared" si="3"/>
        <v>0</v>
      </c>
      <c r="H214" s="3"/>
    </row>
    <row r="215" spans="1:8" ht="90.75" x14ac:dyDescent="0.25">
      <c r="A215" s="17" t="s">
        <v>599</v>
      </c>
      <c r="B215" s="18" t="s">
        <v>327</v>
      </c>
      <c r="C215" s="19" t="s">
        <v>603</v>
      </c>
      <c r="D215" s="11">
        <v>8180</v>
      </c>
      <c r="E215" s="11" t="s">
        <v>14</v>
      </c>
      <c r="F215" s="11">
        <v>0</v>
      </c>
      <c r="G215" s="30">
        <f t="shared" si="3"/>
        <v>0</v>
      </c>
      <c r="H215" s="3"/>
    </row>
    <row r="216" spans="1:8" ht="45.75" x14ac:dyDescent="0.25">
      <c r="A216" s="17" t="s">
        <v>364</v>
      </c>
      <c r="B216" s="18" t="s">
        <v>327</v>
      </c>
      <c r="C216" s="19" t="s">
        <v>604</v>
      </c>
      <c r="D216" s="11">
        <v>30000</v>
      </c>
      <c r="E216" s="11">
        <v>17751.310000000001</v>
      </c>
      <c r="F216" s="11">
        <f>F217+F218</f>
        <v>17751.310000000001</v>
      </c>
      <c r="G216" s="30">
        <f t="shared" si="3"/>
        <v>59.171033333333341</v>
      </c>
      <c r="H216" s="3"/>
    </row>
    <row r="217" spans="1:8" ht="45.75" x14ac:dyDescent="0.25">
      <c r="A217" s="17" t="s">
        <v>366</v>
      </c>
      <c r="B217" s="18" t="s">
        <v>327</v>
      </c>
      <c r="C217" s="19" t="s">
        <v>605</v>
      </c>
      <c r="D217" s="11">
        <v>24000</v>
      </c>
      <c r="E217" s="11">
        <v>17742</v>
      </c>
      <c r="F217" s="11">
        <v>17742</v>
      </c>
      <c r="G217" s="30">
        <f t="shared" si="3"/>
        <v>73.924999999999997</v>
      </c>
      <c r="H217" s="3"/>
    </row>
    <row r="218" spans="1:8" ht="34.5" x14ac:dyDescent="0.25">
      <c r="A218" s="17" t="s">
        <v>368</v>
      </c>
      <c r="B218" s="18" t="s">
        <v>327</v>
      </c>
      <c r="C218" s="19" t="s">
        <v>606</v>
      </c>
      <c r="D218" s="11">
        <v>6000</v>
      </c>
      <c r="E218" s="11">
        <v>9.31</v>
      </c>
      <c r="F218" s="11">
        <v>9.31</v>
      </c>
      <c r="G218" s="30">
        <f t="shared" si="3"/>
        <v>0.15516666666666667</v>
      </c>
      <c r="H218" s="3"/>
    </row>
    <row r="219" spans="1:8" ht="57" x14ac:dyDescent="0.25">
      <c r="A219" s="17" t="s">
        <v>607</v>
      </c>
      <c r="B219" s="18" t="s">
        <v>327</v>
      </c>
      <c r="C219" s="19" t="s">
        <v>608</v>
      </c>
      <c r="D219" s="11">
        <v>228400</v>
      </c>
      <c r="E219" s="11">
        <v>34600</v>
      </c>
      <c r="F219" s="11">
        <f>F220</f>
        <v>228400</v>
      </c>
      <c r="G219" s="30">
        <f t="shared" si="3"/>
        <v>100</v>
      </c>
      <c r="H219" s="3"/>
    </row>
    <row r="220" spans="1:8" ht="57" x14ac:dyDescent="0.25">
      <c r="A220" s="17" t="s">
        <v>356</v>
      </c>
      <c r="B220" s="18" t="s">
        <v>327</v>
      </c>
      <c r="C220" s="19" t="s">
        <v>609</v>
      </c>
      <c r="D220" s="11">
        <v>228400</v>
      </c>
      <c r="E220" s="11">
        <v>34600</v>
      </c>
      <c r="F220" s="11">
        <f>F221</f>
        <v>228400</v>
      </c>
      <c r="G220" s="30">
        <f t="shared" si="3"/>
        <v>100</v>
      </c>
      <c r="H220" s="3"/>
    </row>
    <row r="221" spans="1:8" ht="57" x14ac:dyDescent="0.25">
      <c r="A221" s="17" t="s">
        <v>358</v>
      </c>
      <c r="B221" s="18" t="s">
        <v>327</v>
      </c>
      <c r="C221" s="19" t="s">
        <v>610</v>
      </c>
      <c r="D221" s="11">
        <v>228400</v>
      </c>
      <c r="E221" s="11">
        <v>34600</v>
      </c>
      <c r="F221" s="11">
        <f>F222</f>
        <v>228400</v>
      </c>
      <c r="G221" s="30">
        <f t="shared" si="3"/>
        <v>100</v>
      </c>
      <c r="H221" s="3"/>
    </row>
    <row r="222" spans="1:8" ht="34.5" x14ac:dyDescent="0.25">
      <c r="A222" s="17" t="s">
        <v>360</v>
      </c>
      <c r="B222" s="18" t="s">
        <v>327</v>
      </c>
      <c r="C222" s="19" t="s">
        <v>611</v>
      </c>
      <c r="D222" s="11">
        <v>228400</v>
      </c>
      <c r="E222" s="11">
        <v>34600</v>
      </c>
      <c r="F222" s="11">
        <v>228400</v>
      </c>
      <c r="G222" s="30">
        <f t="shared" si="3"/>
        <v>100</v>
      </c>
      <c r="H222" s="3"/>
    </row>
    <row r="223" spans="1:8" ht="34.5" x14ac:dyDescent="0.25">
      <c r="A223" s="17" t="s">
        <v>612</v>
      </c>
      <c r="B223" s="18" t="s">
        <v>327</v>
      </c>
      <c r="C223" s="19" t="s">
        <v>613</v>
      </c>
      <c r="D223" s="11">
        <v>703765.01</v>
      </c>
      <c r="E223" s="11">
        <v>433095.76</v>
      </c>
      <c r="F223" s="11">
        <f>F224</f>
        <v>450000</v>
      </c>
      <c r="G223" s="30">
        <f t="shared" si="3"/>
        <v>63.941797845277925</v>
      </c>
      <c r="H223" s="3"/>
    </row>
    <row r="224" spans="1:8" ht="57" x14ac:dyDescent="0.25">
      <c r="A224" s="17" t="s">
        <v>356</v>
      </c>
      <c r="B224" s="18" t="s">
        <v>327</v>
      </c>
      <c r="C224" s="19" t="s">
        <v>614</v>
      </c>
      <c r="D224" s="11">
        <v>450000</v>
      </c>
      <c r="E224" s="11">
        <v>201985</v>
      </c>
      <c r="F224" s="11">
        <f>F225</f>
        <v>450000</v>
      </c>
      <c r="G224" s="30">
        <f t="shared" si="3"/>
        <v>100</v>
      </c>
      <c r="H224" s="3"/>
    </row>
    <row r="225" spans="1:8" ht="57" x14ac:dyDescent="0.25">
      <c r="A225" s="17" t="s">
        <v>358</v>
      </c>
      <c r="B225" s="18" t="s">
        <v>327</v>
      </c>
      <c r="C225" s="19" t="s">
        <v>615</v>
      </c>
      <c r="D225" s="11">
        <v>450000</v>
      </c>
      <c r="E225" s="11">
        <v>201985</v>
      </c>
      <c r="F225" s="11">
        <f>F226</f>
        <v>450000</v>
      </c>
      <c r="G225" s="30">
        <f t="shared" si="3"/>
        <v>100</v>
      </c>
      <c r="H225" s="3"/>
    </row>
    <row r="226" spans="1:8" ht="34.5" x14ac:dyDescent="0.25">
      <c r="A226" s="17" t="s">
        <v>360</v>
      </c>
      <c r="B226" s="18" t="s">
        <v>327</v>
      </c>
      <c r="C226" s="19" t="s">
        <v>616</v>
      </c>
      <c r="D226" s="11">
        <v>450000</v>
      </c>
      <c r="E226" s="11">
        <v>201985</v>
      </c>
      <c r="F226" s="11">
        <v>450000</v>
      </c>
      <c r="G226" s="30">
        <f t="shared" si="3"/>
        <v>100</v>
      </c>
      <c r="H226" s="3"/>
    </row>
    <row r="227" spans="1:8" ht="57" x14ac:dyDescent="0.25">
      <c r="A227" s="17" t="s">
        <v>581</v>
      </c>
      <c r="B227" s="18" t="s">
        <v>327</v>
      </c>
      <c r="C227" s="19" t="s">
        <v>617</v>
      </c>
      <c r="D227" s="11">
        <v>253765.01</v>
      </c>
      <c r="E227" s="11">
        <v>231110.76</v>
      </c>
      <c r="F227" s="11">
        <f>F228</f>
        <v>231110.76</v>
      </c>
      <c r="G227" s="30">
        <f t="shared" si="3"/>
        <v>91.072744820099501</v>
      </c>
      <c r="H227" s="3"/>
    </row>
    <row r="228" spans="1:8" ht="34.5" x14ac:dyDescent="0.25">
      <c r="A228" s="17" t="s">
        <v>583</v>
      </c>
      <c r="B228" s="18" t="s">
        <v>327</v>
      </c>
      <c r="C228" s="19" t="s">
        <v>618</v>
      </c>
      <c r="D228" s="11">
        <v>253765.01</v>
      </c>
      <c r="E228" s="11">
        <v>231110.76</v>
      </c>
      <c r="F228" s="11">
        <f>F229</f>
        <v>231110.76</v>
      </c>
      <c r="G228" s="30">
        <f t="shared" si="3"/>
        <v>91.072744820099501</v>
      </c>
      <c r="H228" s="3"/>
    </row>
    <row r="229" spans="1:8" ht="45.75" x14ac:dyDescent="0.25">
      <c r="A229" s="17" t="s">
        <v>587</v>
      </c>
      <c r="B229" s="18" t="s">
        <v>327</v>
      </c>
      <c r="C229" s="19" t="s">
        <v>619</v>
      </c>
      <c r="D229" s="11">
        <v>253765.01</v>
      </c>
      <c r="E229" s="11">
        <v>231110.76</v>
      </c>
      <c r="F229" s="11">
        <v>231110.76</v>
      </c>
      <c r="G229" s="30">
        <f t="shared" si="3"/>
        <v>91.072744820099501</v>
      </c>
      <c r="H229" s="3"/>
    </row>
    <row r="230" spans="1:8" ht="45.75" x14ac:dyDescent="0.25">
      <c r="A230" s="17" t="s">
        <v>620</v>
      </c>
      <c r="B230" s="18" t="s">
        <v>327</v>
      </c>
      <c r="C230" s="19" t="s">
        <v>621</v>
      </c>
      <c r="D230" s="11">
        <v>17344898.129999999</v>
      </c>
      <c r="E230" s="11">
        <v>11915257.189999999</v>
      </c>
      <c r="F230" s="11">
        <f>F231+F239+F243</f>
        <v>16641287.17</v>
      </c>
      <c r="G230" s="30">
        <f t="shared" si="3"/>
        <v>95.943412554363618</v>
      </c>
      <c r="H230" s="3"/>
    </row>
    <row r="231" spans="1:8" ht="102" x14ac:dyDescent="0.25">
      <c r="A231" s="17" t="s">
        <v>332</v>
      </c>
      <c r="B231" s="18" t="s">
        <v>327</v>
      </c>
      <c r="C231" s="19" t="s">
        <v>622</v>
      </c>
      <c r="D231" s="11">
        <v>11989159.32</v>
      </c>
      <c r="E231" s="11">
        <v>8189245.3099999996</v>
      </c>
      <c r="F231" s="11">
        <f>F232+F236</f>
        <v>11984159.32</v>
      </c>
      <c r="G231" s="30">
        <f t="shared" si="3"/>
        <v>99.958295658047859</v>
      </c>
      <c r="H231" s="3"/>
    </row>
    <row r="232" spans="1:8" ht="45.75" x14ac:dyDescent="0.25">
      <c r="A232" s="17" t="s">
        <v>392</v>
      </c>
      <c r="B232" s="18" t="s">
        <v>327</v>
      </c>
      <c r="C232" s="19" t="s">
        <v>623</v>
      </c>
      <c r="D232" s="11">
        <v>9321215.2300000004</v>
      </c>
      <c r="E232" s="11">
        <v>6382027.8300000001</v>
      </c>
      <c r="F232" s="11">
        <f>F233+F234+F235</f>
        <v>9316215.2300000004</v>
      </c>
      <c r="G232" s="30">
        <f t="shared" si="3"/>
        <v>99.946358925562535</v>
      </c>
      <c r="H232" s="3"/>
    </row>
    <row r="233" spans="1:8" ht="34.5" x14ac:dyDescent="0.25">
      <c r="A233" s="17" t="s">
        <v>394</v>
      </c>
      <c r="B233" s="18" t="s">
        <v>327</v>
      </c>
      <c r="C233" s="19" t="s">
        <v>624</v>
      </c>
      <c r="D233" s="11">
        <v>7155311.2400000002</v>
      </c>
      <c r="E233" s="11">
        <v>5057275.55</v>
      </c>
      <c r="F233" s="11">
        <v>7155311.2400000002</v>
      </c>
      <c r="G233" s="30">
        <f t="shared" si="3"/>
        <v>100</v>
      </c>
      <c r="H233" s="3"/>
    </row>
    <row r="234" spans="1:8" ht="45.75" x14ac:dyDescent="0.25">
      <c r="A234" s="17" t="s">
        <v>396</v>
      </c>
      <c r="B234" s="18" t="s">
        <v>327</v>
      </c>
      <c r="C234" s="19" t="s">
        <v>625</v>
      </c>
      <c r="D234" s="11">
        <v>5000</v>
      </c>
      <c r="E234" s="11" t="s">
        <v>14</v>
      </c>
      <c r="F234" s="11">
        <v>0</v>
      </c>
      <c r="G234" s="30">
        <f t="shared" si="3"/>
        <v>0</v>
      </c>
      <c r="H234" s="3"/>
    </row>
    <row r="235" spans="1:8" ht="68.25" x14ac:dyDescent="0.25">
      <c r="A235" s="17" t="s">
        <v>398</v>
      </c>
      <c r="B235" s="18" t="s">
        <v>327</v>
      </c>
      <c r="C235" s="19" t="s">
        <v>626</v>
      </c>
      <c r="D235" s="11">
        <v>2160903.9900000002</v>
      </c>
      <c r="E235" s="11">
        <v>1324752.28</v>
      </c>
      <c r="F235" s="11">
        <v>2160903.9900000002</v>
      </c>
      <c r="G235" s="30">
        <f t="shared" si="3"/>
        <v>100</v>
      </c>
      <c r="H235" s="3"/>
    </row>
    <row r="236" spans="1:8" ht="57" x14ac:dyDescent="0.25">
      <c r="A236" s="17" t="s">
        <v>334</v>
      </c>
      <c r="B236" s="18" t="s">
        <v>327</v>
      </c>
      <c r="C236" s="19" t="s">
        <v>627</v>
      </c>
      <c r="D236" s="11">
        <v>2667944.09</v>
      </c>
      <c r="E236" s="11">
        <v>1807217.48</v>
      </c>
      <c r="F236" s="11">
        <f>F237+F238</f>
        <v>2667944.09</v>
      </c>
      <c r="G236" s="30">
        <f t="shared" si="3"/>
        <v>100</v>
      </c>
      <c r="H236" s="3"/>
    </row>
    <row r="237" spans="1:8" ht="45.75" x14ac:dyDescent="0.25">
      <c r="A237" s="17" t="s">
        <v>336</v>
      </c>
      <c r="B237" s="18" t="s">
        <v>327</v>
      </c>
      <c r="C237" s="19" t="s">
        <v>628</v>
      </c>
      <c r="D237" s="11">
        <v>2049160.82</v>
      </c>
      <c r="E237" s="11">
        <v>1428905.61</v>
      </c>
      <c r="F237" s="11">
        <v>2049160.82</v>
      </c>
      <c r="G237" s="30">
        <f t="shared" si="3"/>
        <v>100</v>
      </c>
      <c r="H237" s="3"/>
    </row>
    <row r="238" spans="1:8" ht="79.5" x14ac:dyDescent="0.25">
      <c r="A238" s="17" t="s">
        <v>340</v>
      </c>
      <c r="B238" s="18" t="s">
        <v>327</v>
      </c>
      <c r="C238" s="19" t="s">
        <v>629</v>
      </c>
      <c r="D238" s="11">
        <v>618783.27</v>
      </c>
      <c r="E238" s="11">
        <v>378311.87</v>
      </c>
      <c r="F238" s="11">
        <v>618783.27</v>
      </c>
      <c r="G238" s="30">
        <f t="shared" si="3"/>
        <v>100</v>
      </c>
      <c r="H238" s="3"/>
    </row>
    <row r="239" spans="1:8" ht="57" x14ac:dyDescent="0.25">
      <c r="A239" s="17" t="s">
        <v>356</v>
      </c>
      <c r="B239" s="18" t="s">
        <v>327</v>
      </c>
      <c r="C239" s="19" t="s">
        <v>630</v>
      </c>
      <c r="D239" s="11">
        <v>5338663.8099999996</v>
      </c>
      <c r="E239" s="11">
        <v>3712724.88</v>
      </c>
      <c r="F239" s="11">
        <f>F240</f>
        <v>4643840.8499999996</v>
      </c>
      <c r="G239" s="30">
        <f t="shared" si="3"/>
        <v>86.985077451430669</v>
      </c>
      <c r="H239" s="3"/>
    </row>
    <row r="240" spans="1:8" ht="57" x14ac:dyDescent="0.25">
      <c r="A240" s="17" t="s">
        <v>358</v>
      </c>
      <c r="B240" s="18" t="s">
        <v>327</v>
      </c>
      <c r="C240" s="19" t="s">
        <v>631</v>
      </c>
      <c r="D240" s="11">
        <v>5338663.8099999996</v>
      </c>
      <c r="E240" s="11">
        <v>3712724.88</v>
      </c>
      <c r="F240" s="11">
        <f>F241+F242</f>
        <v>4643840.8499999996</v>
      </c>
      <c r="G240" s="30">
        <f t="shared" si="3"/>
        <v>86.985077451430669</v>
      </c>
      <c r="H240" s="3"/>
    </row>
    <row r="241" spans="1:8" ht="34.5" x14ac:dyDescent="0.25">
      <c r="A241" s="17" t="s">
        <v>360</v>
      </c>
      <c r="B241" s="18" t="s">
        <v>327</v>
      </c>
      <c r="C241" s="19" t="s">
        <v>632</v>
      </c>
      <c r="D241" s="11">
        <v>3474114.8</v>
      </c>
      <c r="E241" s="11">
        <v>2429392.0499999998</v>
      </c>
      <c r="F241" s="11">
        <f>D241*80/100</f>
        <v>2779291.84</v>
      </c>
      <c r="G241" s="30">
        <f t="shared" si="3"/>
        <v>80</v>
      </c>
      <c r="H241" s="3"/>
    </row>
    <row r="242" spans="1:8" ht="34.5" x14ac:dyDescent="0.25">
      <c r="A242" s="17" t="s">
        <v>406</v>
      </c>
      <c r="B242" s="18" t="s">
        <v>327</v>
      </c>
      <c r="C242" s="19" t="s">
        <v>633</v>
      </c>
      <c r="D242" s="11">
        <v>1864549.01</v>
      </c>
      <c r="E242" s="11">
        <v>1283332.83</v>
      </c>
      <c r="F242" s="67">
        <v>1864549.01</v>
      </c>
      <c r="G242" s="30">
        <f t="shared" si="3"/>
        <v>100</v>
      </c>
      <c r="H242" s="3"/>
    </row>
    <row r="243" spans="1:8" ht="34.5" x14ac:dyDescent="0.25">
      <c r="A243" s="17" t="s">
        <v>362</v>
      </c>
      <c r="B243" s="18" t="s">
        <v>327</v>
      </c>
      <c r="C243" s="19" t="s">
        <v>634</v>
      </c>
      <c r="D243" s="11">
        <v>17075</v>
      </c>
      <c r="E243" s="11">
        <v>13287</v>
      </c>
      <c r="F243" s="11">
        <f>F244+F246</f>
        <v>13287</v>
      </c>
      <c r="G243" s="30">
        <f t="shared" si="3"/>
        <v>77.815519765739381</v>
      </c>
      <c r="H243" s="3"/>
    </row>
    <row r="244" spans="1:8" ht="34.5" x14ac:dyDescent="0.25">
      <c r="A244" s="17" t="s">
        <v>409</v>
      </c>
      <c r="B244" s="18" t="s">
        <v>327</v>
      </c>
      <c r="C244" s="19" t="s">
        <v>635</v>
      </c>
      <c r="D244" s="11">
        <v>7675</v>
      </c>
      <c r="E244" s="11">
        <v>7675</v>
      </c>
      <c r="F244" s="11">
        <f>F245</f>
        <v>7675</v>
      </c>
      <c r="G244" s="30">
        <f t="shared" si="3"/>
        <v>100</v>
      </c>
      <c r="H244" s="3"/>
    </row>
    <row r="245" spans="1:8" ht="68.25" x14ac:dyDescent="0.25">
      <c r="A245" s="17" t="s">
        <v>411</v>
      </c>
      <c r="B245" s="18" t="s">
        <v>327</v>
      </c>
      <c r="C245" s="19" t="s">
        <v>636</v>
      </c>
      <c r="D245" s="11">
        <v>7675</v>
      </c>
      <c r="E245" s="11">
        <v>7675</v>
      </c>
      <c r="F245" s="11">
        <v>7675</v>
      </c>
      <c r="G245" s="30">
        <f t="shared" si="3"/>
        <v>100</v>
      </c>
      <c r="H245" s="3"/>
    </row>
    <row r="246" spans="1:8" ht="45.75" x14ac:dyDescent="0.25">
      <c r="A246" s="17" t="s">
        <v>364</v>
      </c>
      <c r="B246" s="18" t="s">
        <v>327</v>
      </c>
      <c r="C246" s="19" t="s">
        <v>637</v>
      </c>
      <c r="D246" s="11">
        <v>9400</v>
      </c>
      <c r="E246" s="11">
        <v>5612</v>
      </c>
      <c r="F246" s="11">
        <f>F247</f>
        <v>5612</v>
      </c>
      <c r="G246" s="30">
        <f t="shared" si="3"/>
        <v>59.702127659574465</v>
      </c>
      <c r="H246" s="3"/>
    </row>
    <row r="247" spans="1:8" ht="34.5" x14ac:dyDescent="0.25">
      <c r="A247" s="17" t="s">
        <v>415</v>
      </c>
      <c r="B247" s="18" t="s">
        <v>327</v>
      </c>
      <c r="C247" s="19" t="s">
        <v>638</v>
      </c>
      <c r="D247" s="11">
        <v>9400</v>
      </c>
      <c r="E247" s="11">
        <v>5612</v>
      </c>
      <c r="F247" s="11">
        <v>5612</v>
      </c>
      <c r="G247" s="30">
        <f t="shared" si="3"/>
        <v>59.702127659574465</v>
      </c>
      <c r="H247" s="3"/>
    </row>
    <row r="248" spans="1:8" ht="34.5" x14ac:dyDescent="0.25">
      <c r="A248" s="17" t="s">
        <v>639</v>
      </c>
      <c r="B248" s="18" t="s">
        <v>327</v>
      </c>
      <c r="C248" s="19" t="s">
        <v>640</v>
      </c>
      <c r="D248" s="11">
        <v>3833773.81</v>
      </c>
      <c r="E248" s="11">
        <v>2882961.6</v>
      </c>
      <c r="F248" s="11">
        <f>F249</f>
        <v>3833773.81</v>
      </c>
      <c r="G248" s="30">
        <f t="shared" si="3"/>
        <v>100</v>
      </c>
      <c r="H248" s="3"/>
    </row>
    <row r="249" spans="1:8" ht="34.5" x14ac:dyDescent="0.25">
      <c r="A249" s="17" t="s">
        <v>641</v>
      </c>
      <c r="B249" s="18" t="s">
        <v>327</v>
      </c>
      <c r="C249" s="19" t="s">
        <v>642</v>
      </c>
      <c r="D249" s="11">
        <v>3833773.81</v>
      </c>
      <c r="E249" s="11">
        <v>2882961.6</v>
      </c>
      <c r="F249" s="11">
        <f>F250+F253</f>
        <v>3833773.81</v>
      </c>
      <c r="G249" s="30">
        <f t="shared" si="3"/>
        <v>100</v>
      </c>
      <c r="H249" s="3"/>
    </row>
    <row r="250" spans="1:8" ht="57" x14ac:dyDescent="0.25">
      <c r="A250" s="17" t="s">
        <v>356</v>
      </c>
      <c r="B250" s="18" t="s">
        <v>327</v>
      </c>
      <c r="C250" s="19" t="s">
        <v>643</v>
      </c>
      <c r="D250" s="11">
        <v>16780.810000000001</v>
      </c>
      <c r="E250" s="11">
        <v>16780.810000000001</v>
      </c>
      <c r="F250" s="11">
        <f>F251</f>
        <v>16780.810000000001</v>
      </c>
      <c r="G250" s="30">
        <f t="shared" si="3"/>
        <v>100</v>
      </c>
      <c r="H250" s="3"/>
    </row>
    <row r="251" spans="1:8" ht="57" x14ac:dyDescent="0.25">
      <c r="A251" s="17" t="s">
        <v>358</v>
      </c>
      <c r="B251" s="18" t="s">
        <v>327</v>
      </c>
      <c r="C251" s="19" t="s">
        <v>644</v>
      </c>
      <c r="D251" s="11">
        <v>16780.810000000001</v>
      </c>
      <c r="E251" s="11">
        <v>16780.810000000001</v>
      </c>
      <c r="F251" s="11">
        <f>F252</f>
        <v>16780.810000000001</v>
      </c>
      <c r="G251" s="30">
        <f t="shared" si="3"/>
        <v>100</v>
      </c>
      <c r="H251" s="3"/>
    </row>
    <row r="252" spans="1:8" ht="34.5" x14ac:dyDescent="0.25">
      <c r="A252" s="17" t="s">
        <v>360</v>
      </c>
      <c r="B252" s="18" t="s">
        <v>327</v>
      </c>
      <c r="C252" s="19" t="s">
        <v>645</v>
      </c>
      <c r="D252" s="11">
        <v>16780.810000000001</v>
      </c>
      <c r="E252" s="11">
        <v>16780.810000000001</v>
      </c>
      <c r="F252" s="11">
        <v>16780.810000000001</v>
      </c>
      <c r="G252" s="30">
        <f t="shared" si="3"/>
        <v>100</v>
      </c>
      <c r="H252" s="3"/>
    </row>
    <row r="253" spans="1:8" ht="34.5" x14ac:dyDescent="0.25">
      <c r="A253" s="17" t="s">
        <v>465</v>
      </c>
      <c r="B253" s="18" t="s">
        <v>327</v>
      </c>
      <c r="C253" s="19" t="s">
        <v>646</v>
      </c>
      <c r="D253" s="11">
        <v>3816993</v>
      </c>
      <c r="E253" s="11">
        <v>2866180.79</v>
      </c>
      <c r="F253" s="11">
        <f>F254</f>
        <v>3816993</v>
      </c>
      <c r="G253" s="30">
        <f t="shared" si="3"/>
        <v>100</v>
      </c>
      <c r="H253" s="3"/>
    </row>
    <row r="254" spans="1:8" ht="34.5" x14ac:dyDescent="0.25">
      <c r="A254" s="17" t="s">
        <v>287</v>
      </c>
      <c r="B254" s="18" t="s">
        <v>327</v>
      </c>
      <c r="C254" s="19" t="s">
        <v>647</v>
      </c>
      <c r="D254" s="11">
        <v>3816993</v>
      </c>
      <c r="E254" s="11">
        <v>2866180.79</v>
      </c>
      <c r="F254" s="11">
        <v>3816993</v>
      </c>
      <c r="G254" s="30">
        <f t="shared" si="3"/>
        <v>100</v>
      </c>
      <c r="H254" s="3"/>
    </row>
    <row r="255" spans="1:8" ht="34.5" x14ac:dyDescent="0.25">
      <c r="A255" s="17" t="s">
        <v>648</v>
      </c>
      <c r="B255" s="18" t="s">
        <v>327</v>
      </c>
      <c r="C255" s="19" t="s">
        <v>649</v>
      </c>
      <c r="D255" s="11">
        <v>8834248.4499999993</v>
      </c>
      <c r="E255" s="11">
        <v>6740235.54</v>
      </c>
      <c r="F255" s="11">
        <f>F256+F260+F264</f>
        <v>6724917.5199999996</v>
      </c>
      <c r="G255" s="30">
        <f t="shared" si="3"/>
        <v>76.123255510206988</v>
      </c>
      <c r="H255" s="3"/>
    </row>
    <row r="256" spans="1:8" ht="34.5" x14ac:dyDescent="0.25">
      <c r="A256" s="17" t="s">
        <v>650</v>
      </c>
      <c r="B256" s="18" t="s">
        <v>327</v>
      </c>
      <c r="C256" s="19" t="s">
        <v>651</v>
      </c>
      <c r="D256" s="11">
        <v>2142051</v>
      </c>
      <c r="E256" s="11">
        <v>1511314.08</v>
      </c>
      <c r="F256" s="11">
        <f>F261</f>
        <v>697498.03</v>
      </c>
      <c r="G256" s="30">
        <f t="shared" si="3"/>
        <v>32.562157950487638</v>
      </c>
      <c r="H256" s="3"/>
    </row>
    <row r="257" spans="1:8" ht="45.75" x14ac:dyDescent="0.25">
      <c r="A257" s="17" t="s">
        <v>555</v>
      </c>
      <c r="B257" s="18" t="s">
        <v>327</v>
      </c>
      <c r="C257" s="19" t="s">
        <v>652</v>
      </c>
      <c r="D257" s="11">
        <v>2142051</v>
      </c>
      <c r="E257" s="11">
        <v>1511314.08</v>
      </c>
      <c r="F257" s="11">
        <f>F258</f>
        <v>2142051</v>
      </c>
      <c r="G257" s="30">
        <f t="shared" si="3"/>
        <v>100</v>
      </c>
      <c r="H257" s="3"/>
    </row>
    <row r="258" spans="1:8" ht="57" x14ac:dyDescent="0.25">
      <c r="A258" s="17" t="s">
        <v>557</v>
      </c>
      <c r="B258" s="18" t="s">
        <v>327</v>
      </c>
      <c r="C258" s="19" t="s">
        <v>653</v>
      </c>
      <c r="D258" s="11">
        <v>2142051</v>
      </c>
      <c r="E258" s="11">
        <v>1511314.08</v>
      </c>
      <c r="F258" s="11">
        <f>F259</f>
        <v>2142051</v>
      </c>
      <c r="G258" s="30">
        <f t="shared" si="3"/>
        <v>100</v>
      </c>
      <c r="H258" s="3"/>
    </row>
    <row r="259" spans="1:8" ht="68.25" x14ac:dyDescent="0.25">
      <c r="A259" s="17" t="s">
        <v>559</v>
      </c>
      <c r="B259" s="18" t="s">
        <v>327</v>
      </c>
      <c r="C259" s="19" t="s">
        <v>654</v>
      </c>
      <c r="D259" s="11">
        <v>2142051</v>
      </c>
      <c r="E259" s="11">
        <v>1511314.08</v>
      </c>
      <c r="F259" s="11">
        <v>2142051</v>
      </c>
      <c r="G259" s="30">
        <f t="shared" si="3"/>
        <v>100</v>
      </c>
      <c r="H259" s="3"/>
    </row>
    <row r="260" spans="1:8" ht="34.5" x14ac:dyDescent="0.25">
      <c r="A260" s="17" t="s">
        <v>655</v>
      </c>
      <c r="B260" s="18" t="s">
        <v>327</v>
      </c>
      <c r="C260" s="19" t="s">
        <v>656</v>
      </c>
      <c r="D260" s="11">
        <v>697498.03</v>
      </c>
      <c r="E260" s="11" t="s">
        <v>14</v>
      </c>
      <c r="F260" s="11">
        <f>F261</f>
        <v>697498.03</v>
      </c>
      <c r="G260" s="30">
        <f t="shared" si="3"/>
        <v>100</v>
      </c>
      <c r="H260" s="3"/>
    </row>
    <row r="261" spans="1:8" ht="45.75" x14ac:dyDescent="0.25">
      <c r="A261" s="17" t="s">
        <v>555</v>
      </c>
      <c r="B261" s="18" t="s">
        <v>327</v>
      </c>
      <c r="C261" s="19" t="s">
        <v>657</v>
      </c>
      <c r="D261" s="11">
        <v>697498.03</v>
      </c>
      <c r="E261" s="11" t="s">
        <v>14</v>
      </c>
      <c r="F261" s="11">
        <f>F262</f>
        <v>697498.03</v>
      </c>
      <c r="G261" s="30">
        <f t="shared" si="3"/>
        <v>100</v>
      </c>
      <c r="H261" s="3"/>
    </row>
    <row r="262" spans="1:8" ht="57" x14ac:dyDescent="0.25">
      <c r="A262" s="17" t="s">
        <v>557</v>
      </c>
      <c r="B262" s="18" t="s">
        <v>327</v>
      </c>
      <c r="C262" s="19" t="s">
        <v>658</v>
      </c>
      <c r="D262" s="11">
        <v>697498.03</v>
      </c>
      <c r="E262" s="11" t="s">
        <v>14</v>
      </c>
      <c r="F262" s="11">
        <f>F263</f>
        <v>697498.03</v>
      </c>
      <c r="G262" s="30">
        <f t="shared" si="3"/>
        <v>100</v>
      </c>
      <c r="H262" s="3"/>
    </row>
    <row r="263" spans="1:8" ht="45.75" x14ac:dyDescent="0.25">
      <c r="A263" s="17" t="s">
        <v>659</v>
      </c>
      <c r="B263" s="18" t="s">
        <v>327</v>
      </c>
      <c r="C263" s="19" t="s">
        <v>660</v>
      </c>
      <c r="D263" s="11">
        <v>697498.03</v>
      </c>
      <c r="E263" s="11" t="s">
        <v>14</v>
      </c>
      <c r="F263" s="11">
        <v>697498.03</v>
      </c>
      <c r="G263" s="30">
        <f t="shared" si="3"/>
        <v>100</v>
      </c>
      <c r="H263" s="3"/>
    </row>
    <row r="264" spans="1:8" ht="34.5" x14ac:dyDescent="0.25">
      <c r="A264" s="17" t="s">
        <v>661</v>
      </c>
      <c r="B264" s="18" t="s">
        <v>327</v>
      </c>
      <c r="C264" s="19" t="s">
        <v>662</v>
      </c>
      <c r="D264" s="11">
        <v>5994699.4199999999</v>
      </c>
      <c r="E264" s="11">
        <v>5228921.46</v>
      </c>
      <c r="F264" s="11">
        <f>F265+F268+F271</f>
        <v>5329921.46</v>
      </c>
      <c r="G264" s="30">
        <f t="shared" si="3"/>
        <v>88.910570598717356</v>
      </c>
      <c r="H264" s="3"/>
    </row>
    <row r="265" spans="1:8" ht="57" x14ac:dyDescent="0.25">
      <c r="A265" s="17" t="s">
        <v>356</v>
      </c>
      <c r="B265" s="18" t="s">
        <v>327</v>
      </c>
      <c r="C265" s="19" t="s">
        <v>663</v>
      </c>
      <c r="D265" s="11">
        <v>490444.31</v>
      </c>
      <c r="E265" s="11">
        <v>1239.1500000000001</v>
      </c>
      <c r="F265" s="11">
        <f>F266</f>
        <v>2239.15</v>
      </c>
      <c r="G265" s="30">
        <f t="shared" ref="G265:G288" si="4">F265*100/D265</f>
        <v>0.45655540381332999</v>
      </c>
      <c r="H265" s="3"/>
    </row>
    <row r="266" spans="1:8" ht="57" x14ac:dyDescent="0.25">
      <c r="A266" s="17" t="s">
        <v>358</v>
      </c>
      <c r="B266" s="18" t="s">
        <v>327</v>
      </c>
      <c r="C266" s="19" t="s">
        <v>664</v>
      </c>
      <c r="D266" s="11">
        <v>490444.31</v>
      </c>
      <c r="E266" s="11">
        <v>1239.1500000000001</v>
      </c>
      <c r="F266" s="11">
        <f>F267</f>
        <v>2239.15</v>
      </c>
      <c r="G266" s="30">
        <f t="shared" si="4"/>
        <v>0.45655540381332999</v>
      </c>
      <c r="H266" s="3"/>
    </row>
    <row r="267" spans="1:8" ht="34.5" x14ac:dyDescent="0.25">
      <c r="A267" s="17" t="s">
        <v>360</v>
      </c>
      <c r="B267" s="18" t="s">
        <v>327</v>
      </c>
      <c r="C267" s="19" t="s">
        <v>665</v>
      </c>
      <c r="D267" s="11">
        <v>490444.31</v>
      </c>
      <c r="E267" s="11">
        <v>1239.1500000000001</v>
      </c>
      <c r="F267" s="11">
        <v>2239.15</v>
      </c>
      <c r="G267" s="30">
        <f t="shared" si="4"/>
        <v>0.45655540381332999</v>
      </c>
      <c r="H267" s="3"/>
    </row>
    <row r="268" spans="1:8" ht="45.75" x14ac:dyDescent="0.25">
      <c r="A268" s="17" t="s">
        <v>555</v>
      </c>
      <c r="B268" s="18" t="s">
        <v>327</v>
      </c>
      <c r="C268" s="19" t="s">
        <v>666</v>
      </c>
      <c r="D268" s="11">
        <v>475430.11</v>
      </c>
      <c r="E268" s="11">
        <v>198857.31</v>
      </c>
      <c r="F268" s="11">
        <f>F269</f>
        <v>298857.31</v>
      </c>
      <c r="G268" s="30">
        <f t="shared" si="4"/>
        <v>62.860408651862627</v>
      </c>
      <c r="H268" s="3"/>
    </row>
    <row r="269" spans="1:8" ht="57" x14ac:dyDescent="0.25">
      <c r="A269" s="17" t="s">
        <v>557</v>
      </c>
      <c r="B269" s="18" t="s">
        <v>327</v>
      </c>
      <c r="C269" s="19" t="s">
        <v>667</v>
      </c>
      <c r="D269" s="11">
        <v>475430.11</v>
      </c>
      <c r="E269" s="11">
        <v>198857.31</v>
      </c>
      <c r="F269" s="11">
        <f>F270</f>
        <v>298857.31</v>
      </c>
      <c r="G269" s="30">
        <f t="shared" si="4"/>
        <v>62.860408651862627</v>
      </c>
      <c r="H269" s="3"/>
    </row>
    <row r="270" spans="1:8" ht="68.25" x14ac:dyDescent="0.25">
      <c r="A270" s="17" t="s">
        <v>559</v>
      </c>
      <c r="B270" s="18" t="s">
        <v>327</v>
      </c>
      <c r="C270" s="19" t="s">
        <v>668</v>
      </c>
      <c r="D270" s="11">
        <v>475430.11</v>
      </c>
      <c r="E270" s="11">
        <v>198857.31</v>
      </c>
      <c r="F270" s="11">
        <v>298857.31</v>
      </c>
      <c r="G270" s="30">
        <f t="shared" si="4"/>
        <v>62.860408651862627</v>
      </c>
      <c r="H270" s="3"/>
    </row>
    <row r="271" spans="1:8" ht="57" x14ac:dyDescent="0.25">
      <c r="A271" s="17" t="s">
        <v>443</v>
      </c>
      <c r="B271" s="18" t="s">
        <v>327</v>
      </c>
      <c r="C271" s="19" t="s">
        <v>669</v>
      </c>
      <c r="D271" s="11">
        <v>5028825</v>
      </c>
      <c r="E271" s="11">
        <v>5028825</v>
      </c>
      <c r="F271" s="11">
        <f>F272</f>
        <v>5028825</v>
      </c>
      <c r="G271" s="30">
        <f t="shared" si="4"/>
        <v>100</v>
      </c>
      <c r="H271" s="3"/>
    </row>
    <row r="272" spans="1:8" ht="34.5" x14ac:dyDescent="0.25">
      <c r="A272" s="17" t="s">
        <v>445</v>
      </c>
      <c r="B272" s="18" t="s">
        <v>327</v>
      </c>
      <c r="C272" s="19" t="s">
        <v>670</v>
      </c>
      <c r="D272" s="11">
        <v>5028825</v>
      </c>
      <c r="E272" s="11">
        <v>5028825</v>
      </c>
      <c r="F272" s="11">
        <f>F273</f>
        <v>5028825</v>
      </c>
      <c r="G272" s="30">
        <f t="shared" si="4"/>
        <v>100</v>
      </c>
      <c r="H272" s="3"/>
    </row>
    <row r="273" spans="1:8" ht="68.25" x14ac:dyDescent="0.25">
      <c r="A273" s="17" t="s">
        <v>671</v>
      </c>
      <c r="B273" s="18" t="s">
        <v>327</v>
      </c>
      <c r="C273" s="19" t="s">
        <v>672</v>
      </c>
      <c r="D273" s="11">
        <v>5028825</v>
      </c>
      <c r="E273" s="11">
        <v>5028825</v>
      </c>
      <c r="F273" s="11">
        <v>5028825</v>
      </c>
      <c r="G273" s="30">
        <f t="shared" si="4"/>
        <v>100</v>
      </c>
      <c r="H273" s="3"/>
    </row>
    <row r="274" spans="1:8" ht="34.5" x14ac:dyDescent="0.25">
      <c r="A274" s="17" t="s">
        <v>673</v>
      </c>
      <c r="B274" s="18" t="s">
        <v>327</v>
      </c>
      <c r="C274" s="19" t="s">
        <v>674</v>
      </c>
      <c r="D274" s="11">
        <v>924000</v>
      </c>
      <c r="E274" s="11">
        <v>477328.2</v>
      </c>
      <c r="F274" s="11">
        <f>F275</f>
        <v>916000</v>
      </c>
      <c r="G274" s="30">
        <f t="shared" si="4"/>
        <v>99.134199134199136</v>
      </c>
      <c r="H274" s="3"/>
    </row>
    <row r="275" spans="1:8" ht="34.5" x14ac:dyDescent="0.25">
      <c r="A275" s="17" t="s">
        <v>675</v>
      </c>
      <c r="B275" s="18" t="s">
        <v>327</v>
      </c>
      <c r="C275" s="19" t="s">
        <v>676</v>
      </c>
      <c r="D275" s="11">
        <v>924000</v>
      </c>
      <c r="E275" s="11">
        <v>477328.2</v>
      </c>
      <c r="F275" s="11">
        <f>F276+F279+F282</f>
        <v>916000</v>
      </c>
      <c r="G275" s="30">
        <f t="shared" si="4"/>
        <v>99.134199134199136</v>
      </c>
      <c r="H275" s="3"/>
    </row>
    <row r="276" spans="1:8" ht="102" x14ac:dyDescent="0.25">
      <c r="A276" s="17" t="s">
        <v>332</v>
      </c>
      <c r="B276" s="18" t="s">
        <v>327</v>
      </c>
      <c r="C276" s="19" t="s">
        <v>677</v>
      </c>
      <c r="D276" s="11">
        <v>325000</v>
      </c>
      <c r="E276" s="11">
        <v>184623</v>
      </c>
      <c r="F276" s="11">
        <f>F277</f>
        <v>325000</v>
      </c>
      <c r="G276" s="30">
        <f t="shared" si="4"/>
        <v>100</v>
      </c>
      <c r="H276" s="3"/>
    </row>
    <row r="277" spans="1:8" ht="57" x14ac:dyDescent="0.25">
      <c r="A277" s="17" t="s">
        <v>334</v>
      </c>
      <c r="B277" s="18" t="s">
        <v>327</v>
      </c>
      <c r="C277" s="19" t="s">
        <v>678</v>
      </c>
      <c r="D277" s="11">
        <v>325000</v>
      </c>
      <c r="E277" s="11">
        <v>184623</v>
      </c>
      <c r="F277" s="11">
        <f>F278</f>
        <v>325000</v>
      </c>
      <c r="G277" s="30">
        <f t="shared" si="4"/>
        <v>100</v>
      </c>
      <c r="H277" s="3"/>
    </row>
    <row r="278" spans="1:8" ht="57" x14ac:dyDescent="0.25">
      <c r="A278" s="17" t="s">
        <v>347</v>
      </c>
      <c r="B278" s="18" t="s">
        <v>327</v>
      </c>
      <c r="C278" s="19" t="s">
        <v>679</v>
      </c>
      <c r="D278" s="11">
        <v>325000</v>
      </c>
      <c r="E278" s="11">
        <v>184623</v>
      </c>
      <c r="F278" s="11">
        <v>325000</v>
      </c>
      <c r="G278" s="30">
        <f t="shared" si="4"/>
        <v>100</v>
      </c>
      <c r="H278" s="3"/>
    </row>
    <row r="279" spans="1:8" ht="57" x14ac:dyDescent="0.25">
      <c r="A279" s="17" t="s">
        <v>356</v>
      </c>
      <c r="B279" s="18" t="s">
        <v>327</v>
      </c>
      <c r="C279" s="19" t="s">
        <v>680</v>
      </c>
      <c r="D279" s="11">
        <v>591000</v>
      </c>
      <c r="E279" s="11">
        <v>292705.2</v>
      </c>
      <c r="F279" s="11">
        <f>F280</f>
        <v>591000</v>
      </c>
      <c r="G279" s="30">
        <f t="shared" si="4"/>
        <v>100</v>
      </c>
      <c r="H279" s="3"/>
    </row>
    <row r="280" spans="1:8" ht="57" x14ac:dyDescent="0.25">
      <c r="A280" s="17" t="s">
        <v>358</v>
      </c>
      <c r="B280" s="18" t="s">
        <v>327</v>
      </c>
      <c r="C280" s="19" t="s">
        <v>681</v>
      </c>
      <c r="D280" s="11">
        <v>591000</v>
      </c>
      <c r="E280" s="11">
        <v>292705.2</v>
      </c>
      <c r="F280" s="11">
        <f>F281</f>
        <v>591000</v>
      </c>
      <c r="G280" s="30">
        <f t="shared" si="4"/>
        <v>100</v>
      </c>
      <c r="H280" s="3"/>
    </row>
    <row r="281" spans="1:8" ht="34.5" x14ac:dyDescent="0.25">
      <c r="A281" s="17" t="s">
        <v>360</v>
      </c>
      <c r="B281" s="18" t="s">
        <v>327</v>
      </c>
      <c r="C281" s="19" t="s">
        <v>682</v>
      </c>
      <c r="D281" s="11">
        <v>591000</v>
      </c>
      <c r="E281" s="11">
        <v>292705.2</v>
      </c>
      <c r="F281" s="11">
        <v>591000</v>
      </c>
      <c r="G281" s="30">
        <f t="shared" si="4"/>
        <v>100</v>
      </c>
      <c r="H281" s="3"/>
    </row>
    <row r="282" spans="1:8" ht="34.5" x14ac:dyDescent="0.25">
      <c r="A282" s="17" t="s">
        <v>362</v>
      </c>
      <c r="B282" s="18" t="s">
        <v>327</v>
      </c>
      <c r="C282" s="19" t="s">
        <v>683</v>
      </c>
      <c r="D282" s="11">
        <v>8000</v>
      </c>
      <c r="E282" s="11" t="s">
        <v>14</v>
      </c>
      <c r="F282" s="11">
        <f>F283</f>
        <v>0</v>
      </c>
      <c r="G282" s="30">
        <f t="shared" si="4"/>
        <v>0</v>
      </c>
      <c r="H282" s="3"/>
    </row>
    <row r="283" spans="1:8" ht="45.75" x14ac:dyDescent="0.25">
      <c r="A283" s="17" t="s">
        <v>364</v>
      </c>
      <c r="B283" s="18" t="s">
        <v>327</v>
      </c>
      <c r="C283" s="19" t="s">
        <v>684</v>
      </c>
      <c r="D283" s="11">
        <v>8000</v>
      </c>
      <c r="E283" s="11" t="s">
        <v>14</v>
      </c>
      <c r="F283" s="11">
        <f>F284</f>
        <v>0</v>
      </c>
      <c r="G283" s="30">
        <f t="shared" si="4"/>
        <v>0</v>
      </c>
      <c r="H283" s="3"/>
    </row>
    <row r="284" spans="1:8" ht="34.5" x14ac:dyDescent="0.25">
      <c r="A284" s="17" t="s">
        <v>368</v>
      </c>
      <c r="B284" s="18" t="s">
        <v>327</v>
      </c>
      <c r="C284" s="19" t="s">
        <v>685</v>
      </c>
      <c r="D284" s="11">
        <v>8000</v>
      </c>
      <c r="E284" s="11" t="s">
        <v>14</v>
      </c>
      <c r="F284" s="11">
        <v>0</v>
      </c>
      <c r="G284" s="30">
        <f t="shared" si="4"/>
        <v>0</v>
      </c>
      <c r="H284" s="3"/>
    </row>
    <row r="285" spans="1:8" ht="57" x14ac:dyDescent="0.25">
      <c r="A285" s="17" t="s">
        <v>686</v>
      </c>
      <c r="B285" s="18" t="s">
        <v>327</v>
      </c>
      <c r="C285" s="19" t="s">
        <v>687</v>
      </c>
      <c r="D285" s="11">
        <v>10000</v>
      </c>
      <c r="E285" s="11">
        <v>10000</v>
      </c>
      <c r="F285" s="11">
        <f>F286</f>
        <v>10000</v>
      </c>
      <c r="G285" s="30">
        <f t="shared" si="4"/>
        <v>100</v>
      </c>
      <c r="H285" s="3"/>
    </row>
    <row r="286" spans="1:8" ht="45.75" x14ac:dyDescent="0.25">
      <c r="A286" s="17" t="s">
        <v>688</v>
      </c>
      <c r="B286" s="18" t="s">
        <v>327</v>
      </c>
      <c r="C286" s="19" t="s">
        <v>689</v>
      </c>
      <c r="D286" s="11">
        <v>10000</v>
      </c>
      <c r="E286" s="11">
        <v>10000</v>
      </c>
      <c r="F286" s="11">
        <f>F287</f>
        <v>10000</v>
      </c>
      <c r="G286" s="30">
        <f t="shared" si="4"/>
        <v>100</v>
      </c>
      <c r="H286" s="3"/>
    </row>
    <row r="287" spans="1:8" ht="45.75" x14ac:dyDescent="0.25">
      <c r="A287" s="17" t="s">
        <v>690</v>
      </c>
      <c r="B287" s="18" t="s">
        <v>327</v>
      </c>
      <c r="C287" s="19" t="s">
        <v>691</v>
      </c>
      <c r="D287" s="11">
        <v>10000</v>
      </c>
      <c r="E287" s="11">
        <v>10000</v>
      </c>
      <c r="F287" s="11">
        <f>F288</f>
        <v>10000</v>
      </c>
      <c r="G287" s="30">
        <f t="shared" si="4"/>
        <v>100</v>
      </c>
      <c r="H287" s="3"/>
    </row>
    <row r="288" spans="1:8" ht="34.5" x14ac:dyDescent="0.25">
      <c r="A288" s="17" t="s">
        <v>692</v>
      </c>
      <c r="B288" s="18" t="s">
        <v>327</v>
      </c>
      <c r="C288" s="19" t="s">
        <v>693</v>
      </c>
      <c r="D288" s="11">
        <v>10000</v>
      </c>
      <c r="E288" s="11">
        <v>10000</v>
      </c>
      <c r="F288" s="11">
        <v>10000</v>
      </c>
      <c r="G288" s="30">
        <f t="shared" si="4"/>
        <v>100</v>
      </c>
      <c r="H288" s="3"/>
    </row>
    <row r="289" spans="1:8" ht="12.95" customHeight="1" x14ac:dyDescent="0.25">
      <c r="A289" s="33"/>
      <c r="B289" s="34"/>
      <c r="C289" s="34"/>
      <c r="D289" s="34"/>
      <c r="E289" s="34"/>
      <c r="F289" s="34"/>
      <c r="G289" s="34"/>
      <c r="H289" s="3"/>
    </row>
    <row r="290" spans="1:8" ht="54.75" customHeight="1" x14ac:dyDescent="0.25">
      <c r="A290" s="35" t="s">
        <v>694</v>
      </c>
      <c r="B290" s="36">
        <v>450</v>
      </c>
      <c r="C290" s="37" t="s">
        <v>13</v>
      </c>
      <c r="D290" s="38">
        <v>-2863538.42</v>
      </c>
      <c r="E290" s="38">
        <v>18803439.5</v>
      </c>
      <c r="F290" s="38">
        <f>Доходы!F6-Расходы!F7</f>
        <v>2034750.2515865564</v>
      </c>
      <c r="G290" s="30">
        <f>F290*100/D290</f>
        <v>-71.05720102706205</v>
      </c>
      <c r="H290" s="3"/>
    </row>
    <row r="291" spans="1:8" ht="12.95" customHeight="1" x14ac:dyDescent="0.25">
      <c r="A291" s="2"/>
      <c r="B291" s="39"/>
      <c r="C291" s="39"/>
      <c r="D291" s="20"/>
      <c r="E291" s="20"/>
      <c r="F291" s="20"/>
      <c r="G291" s="20"/>
      <c r="H291" s="3"/>
    </row>
    <row r="292" spans="1:8" ht="12.95" customHeight="1" x14ac:dyDescent="0.25">
      <c r="A292" s="4"/>
      <c r="B292" s="4"/>
      <c r="C292" s="4"/>
      <c r="D292" s="21"/>
      <c r="E292" s="21"/>
      <c r="F292" s="2"/>
      <c r="G292" s="3"/>
      <c r="H292" s="3"/>
    </row>
  </sheetData>
  <mergeCells count="8">
    <mergeCell ref="F4:F5"/>
    <mergeCell ref="G4:G5"/>
    <mergeCell ref="A2:G2"/>
    <mergeCell ref="A4:A5"/>
    <mergeCell ref="B4:B5"/>
    <mergeCell ref="C4:C5"/>
    <mergeCell ref="E4:E5"/>
    <mergeCell ref="D4:D5"/>
  </mergeCells>
  <pageMargins left="0.78740157480314965" right="0.59055118110236227" top="0.59055118110236227" bottom="0.39370078740157483" header="0" footer="0"/>
  <pageSetup paperSize="9" scale="70" fitToWidth="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zoomScaleSheetLayoutView="100" workbookViewId="0">
      <selection activeCell="A3" sqref="A3"/>
    </sheetView>
  </sheetViews>
  <sheetFormatPr defaultRowHeight="15" x14ac:dyDescent="0.25"/>
  <cols>
    <col min="1" max="1" width="28" style="1" customWidth="1"/>
    <col min="2" max="2" width="5" style="1" customWidth="1"/>
    <col min="3" max="3" width="20.4257812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7" style="1" customWidth="1"/>
    <col min="8" max="8" width="9.140625" style="1" customWidth="1"/>
    <col min="9" max="16384" width="9.140625" style="1"/>
  </cols>
  <sheetData>
    <row r="1" spans="1:8" ht="10.5" customHeight="1" x14ac:dyDescent="0.25">
      <c r="A1" s="22"/>
      <c r="B1" s="40"/>
      <c r="C1" s="23"/>
      <c r="D1" s="16"/>
      <c r="E1" s="2"/>
      <c r="F1" s="2"/>
      <c r="G1" s="3"/>
      <c r="H1" s="3"/>
    </row>
    <row r="2" spans="1:8" ht="14.1" customHeight="1" x14ac:dyDescent="0.25">
      <c r="A2" s="80" t="s">
        <v>735</v>
      </c>
      <c r="B2" s="81"/>
      <c r="C2" s="81"/>
      <c r="D2" s="5"/>
      <c r="E2" s="2"/>
      <c r="F2" s="82"/>
      <c r="G2" s="83"/>
      <c r="H2" s="3"/>
    </row>
    <row r="3" spans="1:8" ht="14.1" customHeight="1" x14ac:dyDescent="0.25">
      <c r="A3" s="41"/>
      <c r="B3" s="42"/>
      <c r="C3" s="26"/>
      <c r="D3" s="25"/>
      <c r="E3" s="2"/>
      <c r="F3" s="2"/>
      <c r="G3" s="3"/>
      <c r="H3" s="3"/>
    </row>
    <row r="4" spans="1:8" ht="11.45" customHeight="1" x14ac:dyDescent="0.25">
      <c r="A4" s="70" t="s">
        <v>3</v>
      </c>
      <c r="B4" s="70" t="s">
        <v>1</v>
      </c>
      <c r="C4" s="70" t="s">
        <v>695</v>
      </c>
      <c r="D4" s="73" t="s">
        <v>729</v>
      </c>
      <c r="E4" s="75" t="s">
        <v>730</v>
      </c>
      <c r="F4" s="77" t="s">
        <v>731</v>
      </c>
      <c r="G4" s="68" t="s">
        <v>732</v>
      </c>
      <c r="H4" s="3"/>
    </row>
    <row r="5" spans="1:8" ht="57" customHeight="1" x14ac:dyDescent="0.25">
      <c r="A5" s="71"/>
      <c r="B5" s="71"/>
      <c r="C5" s="71"/>
      <c r="D5" s="74"/>
      <c r="E5" s="76"/>
      <c r="F5" s="78"/>
      <c r="G5" s="68"/>
      <c r="H5" s="3"/>
    </row>
    <row r="6" spans="1:8" ht="11.45" customHeight="1" thickBot="1" x14ac:dyDescent="0.3">
      <c r="A6" s="7" t="s">
        <v>4</v>
      </c>
      <c r="B6" s="7" t="s">
        <v>5</v>
      </c>
      <c r="C6" s="7" t="s">
        <v>6</v>
      </c>
      <c r="D6" s="53" t="s">
        <v>7</v>
      </c>
      <c r="E6" s="53" t="s">
        <v>8</v>
      </c>
      <c r="F6" s="53" t="s">
        <v>9</v>
      </c>
      <c r="G6" s="53" t="s">
        <v>10</v>
      </c>
      <c r="H6" s="3"/>
    </row>
    <row r="7" spans="1:8" ht="38.25" customHeight="1" x14ac:dyDescent="0.25">
      <c r="A7" s="27" t="s">
        <v>696</v>
      </c>
      <c r="B7" s="9" t="s">
        <v>697</v>
      </c>
      <c r="C7" s="10" t="s">
        <v>13</v>
      </c>
      <c r="D7" s="11">
        <v>2863538.42</v>
      </c>
      <c r="E7" s="11">
        <v>-18803439.5</v>
      </c>
      <c r="F7" s="11">
        <f>Доходы!F6-Расходы!F7</f>
        <v>2034750.2515865564</v>
      </c>
      <c r="G7" s="12"/>
      <c r="H7" s="3"/>
    </row>
    <row r="8" spans="1:8" ht="19.5" customHeight="1" x14ac:dyDescent="0.25">
      <c r="A8" s="44" t="s">
        <v>698</v>
      </c>
      <c r="B8" s="14"/>
      <c r="C8" s="15"/>
      <c r="D8" s="15"/>
      <c r="E8" s="46"/>
      <c r="F8" s="46"/>
      <c r="G8" s="47"/>
      <c r="H8" s="3"/>
    </row>
    <row r="9" spans="1:8" ht="24.75" customHeight="1" x14ac:dyDescent="0.25">
      <c r="A9" s="48" t="s">
        <v>699</v>
      </c>
      <c r="B9" s="49" t="s">
        <v>700</v>
      </c>
      <c r="C9" s="43" t="s">
        <v>13</v>
      </c>
      <c r="D9" s="29" t="s">
        <v>14</v>
      </c>
      <c r="E9" s="29" t="s">
        <v>14</v>
      </c>
      <c r="F9" s="29" t="s">
        <v>14</v>
      </c>
      <c r="G9" s="30"/>
      <c r="H9" s="3"/>
    </row>
    <row r="10" spans="1:8" ht="12.95" customHeight="1" x14ac:dyDescent="0.25">
      <c r="A10" s="50" t="s">
        <v>701</v>
      </c>
      <c r="B10" s="14"/>
      <c r="C10" s="15"/>
      <c r="D10" s="15"/>
      <c r="E10" s="15"/>
      <c r="F10" s="15"/>
      <c r="G10" s="45"/>
      <c r="H10" s="3"/>
    </row>
    <row r="11" spans="1:8" ht="24.75" customHeight="1" x14ac:dyDescent="0.25">
      <c r="A11" s="48" t="s">
        <v>702</v>
      </c>
      <c r="B11" s="49" t="s">
        <v>703</v>
      </c>
      <c r="C11" s="43" t="s">
        <v>13</v>
      </c>
      <c r="D11" s="29" t="s">
        <v>14</v>
      </c>
      <c r="E11" s="29" t="s">
        <v>14</v>
      </c>
      <c r="F11" s="29" t="s">
        <v>14</v>
      </c>
      <c r="G11" s="30"/>
      <c r="H11" s="3"/>
    </row>
    <row r="12" spans="1:8" ht="15" customHeight="1" x14ac:dyDescent="0.25">
      <c r="A12" s="50" t="s">
        <v>701</v>
      </c>
      <c r="B12" s="14"/>
      <c r="C12" s="15"/>
      <c r="D12" s="15"/>
      <c r="E12" s="15"/>
      <c r="F12" s="15"/>
      <c r="G12" s="45"/>
      <c r="H12" s="3"/>
    </row>
    <row r="13" spans="1:8" ht="24.75" customHeight="1" x14ac:dyDescent="0.25">
      <c r="A13" s="48" t="s">
        <v>704</v>
      </c>
      <c r="B13" s="49" t="s">
        <v>705</v>
      </c>
      <c r="C13" s="43" t="s">
        <v>13</v>
      </c>
      <c r="D13" s="29">
        <v>2863538.42</v>
      </c>
      <c r="E13" s="29">
        <v>-18803439.5</v>
      </c>
      <c r="F13" s="29">
        <f>F14</f>
        <v>-2034750.2515865564</v>
      </c>
      <c r="G13" s="30"/>
      <c r="H13" s="3"/>
    </row>
    <row r="14" spans="1:8" ht="45.75" x14ac:dyDescent="0.25">
      <c r="A14" s="17" t="s">
        <v>706</v>
      </c>
      <c r="B14" s="51" t="s">
        <v>705</v>
      </c>
      <c r="C14" s="43" t="s">
        <v>707</v>
      </c>
      <c r="D14" s="29">
        <v>2863538.42</v>
      </c>
      <c r="E14" s="29">
        <v>-18803439.5</v>
      </c>
      <c r="F14" s="29">
        <f>F15+F20</f>
        <v>-2034750.2515865564</v>
      </c>
      <c r="G14" s="30"/>
      <c r="H14" s="3"/>
    </row>
    <row r="15" spans="1:8" ht="24.75" customHeight="1" x14ac:dyDescent="0.25">
      <c r="A15" s="48" t="s">
        <v>708</v>
      </c>
      <c r="B15" s="49" t="s">
        <v>709</v>
      </c>
      <c r="C15" s="43" t="s">
        <v>13</v>
      </c>
      <c r="D15" s="29">
        <v>-428586826.14999998</v>
      </c>
      <c r="E15" s="29">
        <v>-274436480.17000002</v>
      </c>
      <c r="F15" s="29">
        <f>F16</f>
        <v>-416808385.7566666</v>
      </c>
      <c r="G15" s="30">
        <f>F15*100/D15</f>
        <v>97.251795978159365</v>
      </c>
      <c r="H15" s="3"/>
    </row>
    <row r="16" spans="1:8" ht="34.5" x14ac:dyDescent="0.25">
      <c r="A16" s="17" t="s">
        <v>710</v>
      </c>
      <c r="B16" s="51" t="s">
        <v>709</v>
      </c>
      <c r="C16" s="43" t="s">
        <v>711</v>
      </c>
      <c r="D16" s="29">
        <v>-428586826.14999998</v>
      </c>
      <c r="E16" s="29">
        <v>-274436480.17000002</v>
      </c>
      <c r="F16" s="29">
        <f>F17</f>
        <v>-416808385.7566666</v>
      </c>
      <c r="G16" s="30">
        <f t="shared" ref="G16:G24" si="0">F16*100/D16</f>
        <v>97.251795978159365</v>
      </c>
      <c r="H16" s="3"/>
    </row>
    <row r="17" spans="1:8" ht="34.5" x14ac:dyDescent="0.25">
      <c r="A17" s="17" t="s">
        <v>712</v>
      </c>
      <c r="B17" s="51" t="s">
        <v>709</v>
      </c>
      <c r="C17" s="43" t="s">
        <v>713</v>
      </c>
      <c r="D17" s="29">
        <v>-428586826.14999998</v>
      </c>
      <c r="E17" s="29">
        <v>-274436480.17000002</v>
      </c>
      <c r="F17" s="29">
        <f>F18</f>
        <v>-416808385.7566666</v>
      </c>
      <c r="G17" s="30">
        <f t="shared" si="0"/>
        <v>97.251795978159365</v>
      </c>
      <c r="H17" s="3"/>
    </row>
    <row r="18" spans="1:8" ht="34.5" x14ac:dyDescent="0.25">
      <c r="A18" s="17" t="s">
        <v>714</v>
      </c>
      <c r="B18" s="51" t="s">
        <v>709</v>
      </c>
      <c r="C18" s="43" t="s">
        <v>715</v>
      </c>
      <c r="D18" s="29">
        <v>-428586826.14999998</v>
      </c>
      <c r="E18" s="29">
        <v>-274436480.17000002</v>
      </c>
      <c r="F18" s="29">
        <f>F19</f>
        <v>-416808385.7566666</v>
      </c>
      <c r="G18" s="30">
        <f t="shared" si="0"/>
        <v>97.251795978159365</v>
      </c>
      <c r="H18" s="3"/>
    </row>
    <row r="19" spans="1:8" ht="45.75" x14ac:dyDescent="0.25">
      <c r="A19" s="17" t="s">
        <v>716</v>
      </c>
      <c r="B19" s="51" t="s">
        <v>709</v>
      </c>
      <c r="C19" s="43" t="s">
        <v>717</v>
      </c>
      <c r="D19" s="29">
        <v>-428586826.14999998</v>
      </c>
      <c r="E19" s="29">
        <v>-274436480.17000002</v>
      </c>
      <c r="F19" s="29">
        <f>-Доходы!F6</f>
        <v>-416808385.7566666</v>
      </c>
      <c r="G19" s="30">
        <f t="shared" si="0"/>
        <v>97.251795978159365</v>
      </c>
      <c r="H19" s="3"/>
    </row>
    <row r="20" spans="1:8" ht="24.75" customHeight="1" x14ac:dyDescent="0.25">
      <c r="A20" s="48" t="s">
        <v>718</v>
      </c>
      <c r="B20" s="49" t="s">
        <v>719</v>
      </c>
      <c r="C20" s="43" t="s">
        <v>13</v>
      </c>
      <c r="D20" s="29">
        <v>431450364.56999999</v>
      </c>
      <c r="E20" s="29">
        <v>255633040.66999999</v>
      </c>
      <c r="F20" s="29">
        <f>F21</f>
        <v>414773635.50508004</v>
      </c>
      <c r="G20" s="30">
        <f t="shared" si="0"/>
        <v>96.134728248163469</v>
      </c>
      <c r="H20" s="3"/>
    </row>
    <row r="21" spans="1:8" ht="34.5" x14ac:dyDescent="0.25">
      <c r="A21" s="17" t="s">
        <v>720</v>
      </c>
      <c r="B21" s="51" t="s">
        <v>719</v>
      </c>
      <c r="C21" s="43" t="s">
        <v>721</v>
      </c>
      <c r="D21" s="29">
        <v>431450364.56999999</v>
      </c>
      <c r="E21" s="29">
        <v>255633040.66999999</v>
      </c>
      <c r="F21" s="29">
        <f>F22</f>
        <v>414773635.50508004</v>
      </c>
      <c r="G21" s="30">
        <f t="shared" si="0"/>
        <v>96.134728248163469</v>
      </c>
      <c r="H21" s="3"/>
    </row>
    <row r="22" spans="1:8" ht="34.5" x14ac:dyDescent="0.25">
      <c r="A22" s="17" t="s">
        <v>722</v>
      </c>
      <c r="B22" s="51" t="s">
        <v>719</v>
      </c>
      <c r="C22" s="43" t="s">
        <v>723</v>
      </c>
      <c r="D22" s="29">
        <v>431450364.56999999</v>
      </c>
      <c r="E22" s="29">
        <v>255633040.66999999</v>
      </c>
      <c r="F22" s="29">
        <f>F23</f>
        <v>414773635.50508004</v>
      </c>
      <c r="G22" s="30">
        <f t="shared" si="0"/>
        <v>96.134728248163469</v>
      </c>
      <c r="H22" s="3"/>
    </row>
    <row r="23" spans="1:8" ht="34.5" x14ac:dyDescent="0.25">
      <c r="A23" s="17" t="s">
        <v>724</v>
      </c>
      <c r="B23" s="51" t="s">
        <v>719</v>
      </c>
      <c r="C23" s="43" t="s">
        <v>725</v>
      </c>
      <c r="D23" s="29">
        <v>431450364.56999999</v>
      </c>
      <c r="E23" s="29">
        <v>255633040.66999999</v>
      </c>
      <c r="F23" s="29">
        <f>F24</f>
        <v>414773635.50508004</v>
      </c>
      <c r="G23" s="30">
        <f t="shared" si="0"/>
        <v>96.134728248163469</v>
      </c>
      <c r="H23" s="3"/>
    </row>
    <row r="24" spans="1:8" ht="45.75" x14ac:dyDescent="0.25">
      <c r="A24" s="17" t="s">
        <v>726</v>
      </c>
      <c r="B24" s="51" t="s">
        <v>719</v>
      </c>
      <c r="C24" s="43" t="s">
        <v>727</v>
      </c>
      <c r="D24" s="29">
        <v>431450364.56999999</v>
      </c>
      <c r="E24" s="29">
        <v>255633040.66999999</v>
      </c>
      <c r="F24" s="29">
        <f>Расходы!F7</f>
        <v>414773635.50508004</v>
      </c>
      <c r="G24" s="30">
        <f t="shared" si="0"/>
        <v>96.134728248163469</v>
      </c>
      <c r="H24" s="3"/>
    </row>
    <row r="25" spans="1:8" ht="12.95" customHeight="1" x14ac:dyDescent="0.25">
      <c r="A25" s="52"/>
      <c r="B25" s="39"/>
      <c r="C25" s="39"/>
      <c r="D25" s="6"/>
      <c r="E25" s="6"/>
      <c r="F25" s="6"/>
      <c r="G25" s="6"/>
      <c r="H25" s="3"/>
    </row>
    <row r="26" spans="1:8" ht="12.95" customHeight="1" x14ac:dyDescent="0.25">
      <c r="A26" s="4"/>
      <c r="B26" s="4"/>
      <c r="C26" s="4"/>
      <c r="D26" s="21"/>
      <c r="E26" s="21"/>
      <c r="F26" s="2"/>
      <c r="G26" s="3"/>
      <c r="H26" s="3"/>
    </row>
  </sheetData>
  <mergeCells count="9">
    <mergeCell ref="F4:F5"/>
    <mergeCell ref="G4:G5"/>
    <mergeCell ref="A2:C2"/>
    <mergeCell ref="F2:G2"/>
    <mergeCell ref="A4:A5"/>
    <mergeCell ref="B4:B5"/>
    <mergeCell ref="C4:C5"/>
    <mergeCell ref="E4:E5"/>
    <mergeCell ref="D4:D5"/>
  </mergeCells>
  <pageMargins left="0.78740157480314965" right="0.59055118110236227" top="0.59055118110236227" bottom="0.39370078740157483" header="0" footer="0"/>
  <pageSetup paperSize="9" scale="85" fitToWidth="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01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9CB43A-FDBF-4187-A073-B9DF35547C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2023-11-13T14:47:29Z</cp:lastPrinted>
  <dcterms:created xsi:type="dcterms:W3CDTF">2023-10-05T13:00:57Z</dcterms:created>
  <dcterms:modified xsi:type="dcterms:W3CDTF">2023-11-13T14:47:32Z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20.2.0.14442737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server\exp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смыслова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